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Projekty\15_Zawichost\8_98_2022_Podszyn Mały do zgłosz\Dok przet Podszyna Mały\Dz. 574\Kosztorysy\"/>
    </mc:Choice>
  </mc:AlternateContent>
  <xr:revisionPtr revIDLastSave="0" documentId="13_ncr:1_{BA8E22CB-A587-47B9-A85C-B6C202E15E77}" xr6:coauthVersionLast="47" xr6:coauthVersionMax="47" xr10:uidLastSave="{00000000-0000-0000-0000-000000000000}"/>
  <bookViews>
    <workbookView xWindow="30" yWindow="60" windowWidth="15300" windowHeight="15225" tabRatio="808" activeTab="1" xr2:uid="{00000000-000D-0000-FFFF-FFFF00000000}"/>
  </bookViews>
  <sheets>
    <sheet name="Przedmiar robót" sheetId="2" r:id="rId1"/>
    <sheet name="KOSZTORYS OFERTOWY" sheetId="22" r:id="rId2"/>
  </sheets>
  <definedNames>
    <definedName name="_xlnm.Print_Area" localSheetId="1">'KOSZTORYS OFERTOWY'!$A$1:$G$36</definedName>
    <definedName name="_xlnm.Print_Area" localSheetId="0">'Przedmiar robót'!$A$1:$F$38</definedName>
    <definedName name="_xlnm.Print_Titles" localSheetId="1">'KOSZTORYS OFERTOWY'!$4:$4</definedName>
    <definedName name="_xlnm.Print_Titles" localSheetId="0">'Przedmiar robót'!$4:$4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7" i="2" l="1"/>
  <c r="E34" i="2" l="1"/>
  <c r="E31" i="2"/>
  <c r="E21" i="2"/>
  <c r="E24" i="2" s="1"/>
  <c r="E18" i="2"/>
  <c r="E16" i="2"/>
  <c r="E12" i="2"/>
  <c r="F11" i="2"/>
  <c r="B32" i="22"/>
  <c r="C32" i="22"/>
  <c r="D32" i="22"/>
  <c r="B31" i="22"/>
  <c r="C31" i="22"/>
  <c r="A31" i="22"/>
  <c r="B30" i="22"/>
  <c r="C30" i="22"/>
  <c r="A30" i="22"/>
  <c r="E32" i="22" l="1"/>
  <c r="G32" i="22" s="1"/>
  <c r="G33" i="22" s="1"/>
  <c r="C27" i="22"/>
  <c r="A11" i="2"/>
  <c r="A15" i="2" s="1"/>
  <c r="A2" i="22" l="1"/>
  <c r="C28" i="22"/>
  <c r="B28" i="22"/>
  <c r="B27" i="22"/>
  <c r="A27" i="22"/>
  <c r="C26" i="22"/>
  <c r="B26" i="22"/>
  <c r="C25" i="22"/>
  <c r="B25" i="22"/>
  <c r="A25" i="22"/>
  <c r="C24" i="22"/>
  <c r="B24" i="22"/>
  <c r="F23" i="22"/>
  <c r="E23" i="22"/>
  <c r="D23" i="22"/>
  <c r="C23" i="22"/>
  <c r="B23" i="22"/>
  <c r="A23" i="22"/>
  <c r="C22" i="22"/>
  <c r="B22" i="22"/>
  <c r="A22" i="22"/>
  <c r="C20" i="22"/>
  <c r="B20" i="22"/>
  <c r="C19" i="22"/>
  <c r="B19" i="22"/>
  <c r="A19" i="22"/>
  <c r="C18" i="22"/>
  <c r="B18" i="22"/>
  <c r="C17" i="22"/>
  <c r="B17" i="22"/>
  <c r="A17" i="22"/>
  <c r="C16" i="22"/>
  <c r="B16" i="22"/>
  <c r="C15" i="22"/>
  <c r="B15" i="22"/>
  <c r="C14" i="22"/>
  <c r="B14" i="22"/>
  <c r="A14" i="22"/>
  <c r="C13" i="22"/>
  <c r="B13" i="22"/>
  <c r="A13" i="22"/>
  <c r="C11" i="22"/>
  <c r="B11" i="22"/>
  <c r="C10" i="22"/>
  <c r="B10" i="22"/>
  <c r="A10" i="22"/>
  <c r="C9" i="22"/>
  <c r="B9" i="22"/>
  <c r="A9" i="22"/>
  <c r="D7" i="22"/>
  <c r="C7" i="22"/>
  <c r="B7" i="22"/>
  <c r="A7" i="22"/>
  <c r="C6" i="22"/>
  <c r="B6" i="22"/>
  <c r="A6" i="22"/>
  <c r="A5" i="22"/>
  <c r="F30" i="2"/>
  <c r="E26" i="22" s="1"/>
  <c r="G26" i="22" s="1"/>
  <c r="F15" i="2"/>
  <c r="E15" i="22" s="1"/>
  <c r="G15" i="22" s="1"/>
  <c r="F20" i="2"/>
  <c r="E18" i="22" s="1"/>
  <c r="G18" i="22" s="1"/>
  <c r="F27" i="2"/>
  <c r="E24" i="22" s="1"/>
  <c r="G24" i="22" s="1"/>
  <c r="F33" i="2"/>
  <c r="E28" i="22" s="1"/>
  <c r="G28" i="22" s="1"/>
  <c r="F23" i="2"/>
  <c r="E20" i="22" s="1"/>
  <c r="G20" i="22" s="1"/>
  <c r="F7" i="2"/>
  <c r="E7" i="22" l="1"/>
  <c r="G7" i="22" s="1"/>
  <c r="G8" i="22" s="1"/>
  <c r="G29" i="22"/>
  <c r="E11" i="22"/>
  <c r="G11" i="22" s="1"/>
  <c r="F17" i="2"/>
  <c r="E16" i="22" s="1"/>
  <c r="G16" i="22" s="1"/>
  <c r="G21" i="22" s="1"/>
  <c r="G12" i="22" l="1"/>
  <c r="G34" i="22" s="1"/>
  <c r="G35" i="22" l="1"/>
  <c r="G36" i="22" l="1"/>
  <c r="A11" i="22" l="1"/>
  <c r="A17" i="2" l="1"/>
  <c r="A20" i="2" s="1"/>
  <c r="A23" i="2" s="1"/>
  <c r="A27" i="2" s="1"/>
  <c r="A15" i="22" l="1"/>
  <c r="A16" i="22" l="1"/>
  <c r="A18" i="22" l="1"/>
  <c r="A30" i="2" l="1"/>
  <c r="A33" i="2" s="1"/>
  <c r="A37" i="2" s="1"/>
  <c r="A32" i="22" s="1"/>
  <c r="A20" i="22"/>
  <c r="A24" i="22" l="1"/>
  <c r="A26" i="22" l="1"/>
  <c r="A28" i="22" l="1"/>
</calcChain>
</file>

<file path=xl/sharedStrings.xml><?xml version="1.0" encoding="utf-8"?>
<sst xmlns="http://schemas.openxmlformats.org/spreadsheetml/2006/main" count="119" uniqueCount="78">
  <si>
    <t>L.p.</t>
  </si>
  <si>
    <t>Podstawa</t>
  </si>
  <si>
    <t>J.m.</t>
  </si>
  <si>
    <t>Ilość jednostek</t>
  </si>
  <si>
    <t>Razem</t>
  </si>
  <si>
    <t>km</t>
  </si>
  <si>
    <t xml:space="preserve">Opis robót  i obliczenie ich ilości </t>
  </si>
  <si>
    <t>PRZEDMIAR ROBÓT</t>
  </si>
  <si>
    <t>D-01.01.01</t>
  </si>
  <si>
    <t>D-02.01.01</t>
  </si>
  <si>
    <t>02.01.01</t>
  </si>
  <si>
    <r>
      <t xml:space="preserve">STWiORB </t>
    </r>
    <r>
      <rPr>
        <sz val="10"/>
        <rFont val="Arial"/>
        <family val="2"/>
        <charset val="238"/>
      </rPr>
      <t>CPV</t>
    </r>
  </si>
  <si>
    <t>D-05.00.00
45233000-9</t>
  </si>
  <si>
    <t>NAWIERZCHNIE
Roboty w zakresie konstruowania, fundamentowania oraz wykonywania nawierzchni autostrad, dróg</t>
  </si>
  <si>
    <t/>
  </si>
  <si>
    <t>D-04.03.01</t>
  </si>
  <si>
    <t>Oczyszczenie i skropienie warstw konstrukcyjnych</t>
  </si>
  <si>
    <t>D-04.04.02</t>
  </si>
  <si>
    <t>D-04.05.01</t>
  </si>
  <si>
    <t>D-05.03.05b</t>
  </si>
  <si>
    <t>D-05.03.06</t>
  </si>
  <si>
    <t>Wykonanie nawierzchni z betonu asfaltowego AC 11S, warstwa ścieralna, gr. w-wy 4 cm (KR2)</t>
  </si>
  <si>
    <t>D-05.01.03</t>
  </si>
  <si>
    <t>Cena jedn. netto zł</t>
  </si>
  <si>
    <t>Wartość                       netto zł</t>
  </si>
  <si>
    <r>
      <t>m</t>
    </r>
    <r>
      <rPr>
        <vertAlign val="superscript"/>
        <sz val="10"/>
        <rFont val="Arial"/>
        <family val="2"/>
        <charset val="238"/>
      </rPr>
      <t>2</t>
    </r>
  </si>
  <si>
    <t>WARTOŚĆ ROBÓT NETTO</t>
  </si>
  <si>
    <t>WARTOŚĆ ROBÓT BRUTTO</t>
  </si>
  <si>
    <r>
      <t xml:space="preserve">D-01.00.00
</t>
    </r>
    <r>
      <rPr>
        <sz val="10"/>
        <rFont val="Arial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</si>
  <si>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"/>
        <family val="2"/>
        <charset val="238"/>
      </rPr>
      <t>Roboty w zakresie burzenia, roboty ziemne</t>
    </r>
  </si>
  <si>
    <r>
      <t>STWiORB</t>
    </r>
    <r>
      <rPr>
        <sz val="10"/>
        <rFont val="Arial"/>
        <family val="2"/>
        <charset val="238"/>
      </rPr>
      <t xml:space="preserve"> CPV</t>
    </r>
  </si>
  <si>
    <r>
      <t>m</t>
    </r>
    <r>
      <rPr>
        <b/>
        <vertAlign val="superscript"/>
        <sz val="10"/>
        <rFont val="Arial"/>
        <family val="2"/>
        <charset val="238"/>
      </rPr>
      <t>2</t>
    </r>
  </si>
  <si>
    <r>
      <t xml:space="preserve">D-02.00.00
</t>
    </r>
    <r>
      <rPr>
        <sz val="10"/>
        <rFont val="Arial"/>
        <family val="2"/>
        <charset val="238"/>
      </rPr>
      <t xml:space="preserve">45111000-8 </t>
    </r>
  </si>
  <si>
    <r>
      <t xml:space="preserve">ROBOTY ZIEMNE
</t>
    </r>
    <r>
      <rPr>
        <sz val="10"/>
        <rFont val="Arial"/>
        <family val="2"/>
        <charset val="238"/>
      </rPr>
      <t>Roboty w zakresie burzenia, roboty ziemne</t>
    </r>
  </si>
  <si>
    <r>
      <t>m</t>
    </r>
    <r>
      <rPr>
        <b/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</si>
  <si>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</si>
  <si>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 xml:space="preserve">D-04.00.00
</t>
    </r>
    <r>
      <rPr>
        <sz val="10"/>
        <rFont val="Arial"/>
        <family val="2"/>
        <charset val="238"/>
      </rPr>
      <t>45233000-9</t>
    </r>
  </si>
  <si>
    <r>
      <t xml:space="preserve">PODBUDOWY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</si>
  <si>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Wyznaczenie trasy i punktów wysokościowych dróg w terenie równinnym lub pagórkowatym wraz ze stabilizacją punktów granicznych pasa drogowego</t>
  </si>
  <si>
    <t>Wykonanie wykopów w gruntach nieskalistych</t>
  </si>
  <si>
    <t>Nawierzchnia z betonu asfaltowego - warstwa ścieralna AC 11 S</t>
  </si>
  <si>
    <t>Nawierzchnia z kruszywa łamanego</t>
  </si>
  <si>
    <t>Nawierzchnia z betonu asfaltowego - warstwa wiążąca AC 16 W</t>
  </si>
  <si>
    <t>Mechaniczne oczyszczenie i skropienie nowowybudowanej warstwy wiążącej AC16 W pod warstwę ścieralną z AC 11 S emulsją asfaltową C60B3ZM</t>
  </si>
  <si>
    <t xml:space="preserve">Podbudowa z kruszywa łamanego stabilizowanego mechanicznie </t>
  </si>
  <si>
    <r>
      <t xml:space="preserve">Ulepszone podłoże z gruntu stabilizowanego spoiwem hydraulicznym, gr. w-wy 15 cm, C 1,5/2 </t>
    </r>
    <r>
      <rPr>
        <b/>
        <sz val="10"/>
        <rFont val="Calibri"/>
        <family val="2"/>
        <charset val="238"/>
      </rPr>
      <t>≤</t>
    </r>
    <r>
      <rPr>
        <b/>
        <sz val="9"/>
        <rFont val="Arial"/>
        <family val="2"/>
        <charset val="238"/>
      </rPr>
      <t>4MPa</t>
    </r>
  </si>
  <si>
    <t>Ulepszone podłoże z gruntu i kruszywa stabilizowanego spoiwem hydraulicznym</t>
  </si>
  <si>
    <r>
      <t xml:space="preserve">D-01.00.00
</t>
    </r>
    <r>
      <rPr>
        <sz val="10"/>
        <rFont val="Arial Narrow"/>
        <family val="2"/>
        <charset val="238"/>
      </rPr>
      <t xml:space="preserve">45111000-8 </t>
    </r>
  </si>
  <si>
    <r>
      <t xml:space="preserve">ROBOTY PRZYGOTOWAWCZE
</t>
    </r>
    <r>
      <rPr>
        <sz val="10"/>
        <rFont val="Arial Narrow"/>
        <family val="2"/>
        <charset val="238"/>
      </rPr>
      <t>Roboty w zakresie burzenia, roboty ziemne</t>
    </r>
  </si>
  <si>
    <r>
      <t>m</t>
    </r>
    <r>
      <rPr>
        <vertAlign val="superscript"/>
        <sz val="10"/>
        <rFont val="Arial Narrow"/>
        <family val="2"/>
        <charset val="238"/>
      </rPr>
      <t>2</t>
    </r>
  </si>
  <si>
    <r>
      <t xml:space="preserve">RAZEM: </t>
    </r>
    <r>
      <rPr>
        <b/>
        <i/>
        <sz val="10"/>
        <rFont val="Arial Narrow"/>
        <family val="2"/>
        <charset val="238"/>
      </rPr>
      <t>ROBOTY PRZYGOTOWAWCZE</t>
    </r>
  </si>
  <si>
    <r>
      <t>m</t>
    </r>
    <r>
      <rPr>
        <vertAlign val="superscript"/>
        <sz val="10"/>
        <rFont val="Arial Narrow"/>
        <family val="2"/>
        <charset val="238"/>
      </rPr>
      <t>3</t>
    </r>
  </si>
  <si>
    <r>
      <t xml:space="preserve">RAZEM: </t>
    </r>
    <r>
      <rPr>
        <b/>
        <i/>
        <sz val="10"/>
        <rFont val="Arial Narrow"/>
        <family val="2"/>
        <charset val="238"/>
      </rPr>
      <t>ROBOTY ZIEMNE</t>
    </r>
  </si>
  <si>
    <r>
      <t xml:space="preserve">RAZEM: </t>
    </r>
    <r>
      <rPr>
        <b/>
        <i/>
        <sz val="10"/>
        <rFont val="Arial Narrow"/>
        <family val="2"/>
        <charset val="238"/>
      </rPr>
      <t>NAWIERZCHNIE</t>
    </r>
  </si>
  <si>
    <t>VAT 23%:</t>
  </si>
  <si>
    <t>Mechaniczne oczyszczenie i skropienie warstwy podbudowy z mieszanki niezwiązanej emulsją asfaltową C60B3ZM</t>
  </si>
  <si>
    <t xml:space="preserve">Wykonanie podbudowy zasadniczej z kruszywa łamanego stabilizowanego mechanicznie 0/32 mm, gr. w-wy 15 cm </t>
  </si>
  <si>
    <t>Wykonanie nawierzchni niezwiązanej z kruszywa łamanego 4/31,5mm stabilizowanego mechanicznie z klinowaniem 0/8 mm, śr. gr. w-wy 15 cm</t>
  </si>
  <si>
    <t>Wykonanie nawierzchni z betonu asfaltowego AC 16W, warstwa wiążąca gr. 5 cm (KR2)</t>
  </si>
  <si>
    <t>Odtworzenie trasy i punktów wysokościowych dróg w terenie pagórkowatym</t>
  </si>
  <si>
    <t>Przebudowa drogi gminnej wewnętrznej dz. ewid. nr 574, 688, 711 w miejscowości Podszyn na odcinku od km 0+000,00 do km 0+620,00.</t>
  </si>
  <si>
    <t>―  droga gminna</t>
  </si>
  <si>
    <t>Wykonanie wykopów mechanicznie w gr. kat. I-V z transportem urobku na odkład</t>
  </si>
  <si>
    <t>― roboty profilujące podłoże pod warstwy konstrukcyjne nawierzchni na średną gr. 15cm - 620m x 3,8m x 0,15m + 75m2 x 0,15m</t>
  </si>
  <si>
    <t>― droga gminna 620m x 3,5m + 75m2</t>
  </si>
  <si>
    <t>― droga gminna  620m x 3,5m + 75m2</t>
  </si>
  <si>
    <t>― najazdy na nowowybudowaną nawierzchnię drogi gminnej</t>
  </si>
  <si>
    <t>― droga gminna 620m x 3,5m +75m2</t>
  </si>
  <si>
    <r>
      <t xml:space="preserve">D-08.00.00
</t>
    </r>
    <r>
      <rPr>
        <sz val="10"/>
        <rFont val="Arial"/>
        <family val="2"/>
        <charset val="238"/>
      </rPr>
      <t>45233000-9</t>
    </r>
  </si>
  <si>
    <r>
      <t xml:space="preserve">ELEMENTY ULIC
</t>
    </r>
    <r>
      <rPr>
        <sz val="10"/>
        <rFont val="Arial"/>
        <family val="2"/>
        <charset val="238"/>
      </rPr>
      <t>Roboty w zakresie konstruowania, fundamentowania oraz wykonywania nawierzchni autostrad, dróg</t>
    </r>
  </si>
  <si>
    <t>D-08.01.01</t>
  </si>
  <si>
    <t>Krawężniki i obrzeża betonowe</t>
  </si>
  <si>
    <r>
      <t>Ustawienie oporników betonowych o wymiarach 15x25 cm na ławie betonowej  C12/15 o objętości V= 0,0795 m</t>
    </r>
    <r>
      <rPr>
        <b/>
        <vertAlign val="superscript"/>
        <sz val="10"/>
        <rFont val="Arial"/>
        <family val="2"/>
        <charset val="238"/>
      </rPr>
      <t>3</t>
    </r>
    <r>
      <rPr>
        <b/>
        <sz val="10"/>
        <rFont val="Arial"/>
        <family val="2"/>
        <charset val="238"/>
      </rPr>
      <t>/mb</t>
    </r>
  </si>
  <si>
    <t>m</t>
  </si>
  <si>
    <t>―  o odsłonięciu 0cm</t>
  </si>
  <si>
    <r>
      <t xml:space="preserve">RAZEM: </t>
    </r>
    <r>
      <rPr>
        <b/>
        <i/>
        <sz val="10"/>
        <rFont val="Arial Narrow"/>
        <family val="2"/>
        <charset val="238"/>
      </rPr>
      <t>ELEMENTY ULIC</t>
    </r>
  </si>
  <si>
    <r>
      <t xml:space="preserve">RAZEM: </t>
    </r>
    <r>
      <rPr>
        <b/>
        <i/>
        <sz val="10"/>
        <rFont val="Arial Narrow"/>
        <family val="2"/>
        <charset val="238"/>
      </rPr>
      <t>PODBUDOWY</t>
    </r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</si>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</sst>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0#\.##\.##\.##\."/>
    <numFmt numFmtId="165" formatCode="##\.##\.##\.00\."/>
    <numFmt numFmtId="166" formatCode="_ * #,##0_ ;_ * \-#,##0_ ;_ * &quot;-&quot;_ ;_ @_ "/>
    <numFmt numFmtId="167" formatCode="_ * #,##0.00_ ;_ * \-#,##0.00_ ;_ * &quot;-&quot;??_ ;_ @_ "/>
    <numFmt numFmtId="168" formatCode="_-&quot;L&quot;* #,##0_-;\-&quot;L&quot;* #,##0_-;_-&quot;L&quot;* &quot;-&quot;_-;_-@_-"/>
    <numFmt numFmtId="169" formatCode="_-&quot;L&quot;* #,##0.00_-;\-&quot;L&quot;* #,##0.00_-;_-&quot;L&quot;* &quot;-&quot;??_-;_-@_-"/>
    <numFmt numFmtId="170" formatCode="&quot;$&quot;____######0_);[Red]\(&quot;$&quot;____#####0\)"/>
    <numFmt numFmtId="172" formatCode="#,##0.000"/>
  </numFmts>
  <fonts count="48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Helv"/>
      <charset val="238"/>
    </font>
    <font>
      <sz val="10"/>
      <name val="Helv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b/>
      <sz val="11"/>
      <name val="Tahoma"/>
      <family val="2"/>
      <charset val="238"/>
    </font>
    <font>
      <vertAlign val="superscript"/>
      <sz val="10"/>
      <name val="Arial"/>
      <family val="2"/>
      <charset val="238"/>
    </font>
    <font>
      <sz val="10"/>
      <color indexed="8"/>
      <name val="Arial"/>
      <family val="2"/>
    </font>
    <font>
      <b/>
      <vertAlign val="superscript"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9" tint="-0.249977111117893"/>
      <name val="Arial"/>
      <family val="2"/>
      <charset val="238"/>
    </font>
    <font>
      <b/>
      <sz val="10"/>
      <name val="Calibri"/>
      <family val="2"/>
      <charset val="238"/>
    </font>
    <font>
      <b/>
      <sz val="9"/>
      <name val="Arial"/>
      <family val="2"/>
      <charset val="238"/>
    </font>
    <font>
      <b/>
      <sz val="1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1"/>
      <name val="Arial Narrow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3">
    <xf numFmtId="0" fontId="0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4" borderId="0" applyNumberFormat="0" applyBorder="0" applyAlignment="0" applyProtection="0"/>
    <xf numFmtId="0" fontId="2" fillId="0" borderId="0"/>
    <xf numFmtId="38" fontId="28" fillId="21" borderId="0" applyNumberFormat="0" applyBorder="0" applyAlignment="0" applyProtection="0"/>
    <xf numFmtId="10" fontId="28" fillId="22" borderId="3" applyNumberFormat="0" applyBorder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23" borderId="5" applyNumberFormat="0" applyAlignment="0" applyProtection="0"/>
    <xf numFmtId="0" fontId="8" fillId="23" borderId="5" applyNumberFormat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1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4" borderId="0" applyNumberFormat="0" applyBorder="0" applyAlignment="0" applyProtection="0"/>
    <xf numFmtId="170" fontId="29" fillId="0" borderId="0"/>
    <xf numFmtId="37" fontId="30" fillId="0" borderId="0"/>
    <xf numFmtId="0" fontId="26" fillId="0" borderId="0"/>
    <xf numFmtId="0" fontId="20" fillId="0" borderId="0"/>
    <xf numFmtId="0" fontId="1" fillId="0" borderId="0"/>
    <xf numFmtId="0" fontId="13" fillId="0" borderId="0"/>
    <xf numFmtId="0" fontId="1" fillId="0" borderId="0"/>
    <xf numFmtId="0" fontId="20" fillId="0" borderId="0"/>
    <xf numFmtId="0" fontId="13" fillId="0" borderId="0"/>
    <xf numFmtId="0" fontId="1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0" fillId="0" borderId="0"/>
    <xf numFmtId="0" fontId="22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20" borderId="1" applyNumberFormat="0" applyAlignment="0" applyProtection="0"/>
    <xf numFmtId="0" fontId="14" fillId="20" borderId="1" applyNumberFormat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6" fillId="0" borderId="0"/>
    <xf numFmtId="0" fontId="31" fillId="0" borderId="9">
      <alignment horizontal="left"/>
    </xf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5" borderId="11" applyNumberFormat="0" applyAlignment="0" applyProtection="0"/>
    <xf numFmtId="0" fontId="13" fillId="25" borderId="11" applyNumberFormat="0" applyAlignment="0" applyProtection="0"/>
    <xf numFmtId="0" fontId="1" fillId="25" borderId="11" applyNumberFormat="0" applyAlignment="0" applyProtection="0"/>
    <xf numFmtId="0" fontId="1" fillId="25" borderId="11" applyNumberFormat="0" applyAlignment="0" applyProtection="0"/>
    <xf numFmtId="0" fontId="19" fillId="3" borderId="0" applyNumberFormat="0" applyBorder="0" applyAlignment="0" applyProtection="0"/>
    <xf numFmtId="0" fontId="1" fillId="0" borderId="0"/>
    <xf numFmtId="0" fontId="1" fillId="0" borderId="0"/>
  </cellStyleXfs>
  <cellXfs count="209">
    <xf numFmtId="0" fontId="0" fillId="0" borderId="0" xfId="0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top"/>
    </xf>
    <xf numFmtId="0" fontId="0" fillId="0" borderId="0" xfId="0" applyAlignment="1">
      <alignment horizontal="center" vertical="center"/>
    </xf>
    <xf numFmtId="0" fontId="23" fillId="0" borderId="12" xfId="84" applyFont="1" applyFill="1" applyBorder="1" applyAlignment="1">
      <alignment horizontal="left" vertical="center" wrapText="1"/>
    </xf>
    <xf numFmtId="0" fontId="23" fillId="27" borderId="3" xfId="84" applyFont="1" applyFill="1" applyBorder="1" applyAlignment="1">
      <alignment horizontal="center" vertical="center" wrapText="1"/>
    </xf>
    <xf numFmtId="0" fontId="23" fillId="0" borderId="13" xfId="84" applyFont="1" applyFill="1" applyBorder="1" applyAlignment="1">
      <alignment horizontal="center" vertical="center" wrapText="1"/>
    </xf>
    <xf numFmtId="165" fontId="23" fillId="27" borderId="3" xfId="85" quotePrefix="1" applyNumberFormat="1" applyFont="1" applyFill="1" applyBorder="1" applyAlignment="1" applyProtection="1">
      <alignment horizontal="center" vertical="center" wrapText="1"/>
    </xf>
    <xf numFmtId="0" fontId="23" fillId="0" borderId="16" xfId="83" applyFont="1" applyFill="1" applyBorder="1" applyAlignment="1">
      <alignment horizontal="center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23" fillId="0" borderId="3" xfId="83" applyFont="1" applyFill="1" applyBorder="1" applyAlignment="1">
      <alignment horizontal="center" vertical="center" wrapText="1"/>
    </xf>
    <xf numFmtId="164" fontId="23" fillId="0" borderId="3" xfId="83" quotePrefix="1" applyNumberFormat="1" applyFont="1" applyFill="1" applyBorder="1" applyAlignment="1">
      <alignment horizontal="center" vertical="center" wrapText="1"/>
    </xf>
    <xf numFmtId="4" fontId="23" fillId="0" borderId="3" xfId="79" applyNumberFormat="1" applyFont="1" applyFill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/>
    </xf>
    <xf numFmtId="0" fontId="23" fillId="0" borderId="3" xfId="79" applyNumberFormat="1" applyFont="1" applyFill="1" applyBorder="1" applyAlignment="1">
      <alignment horizontal="center" vertical="center" wrapText="1"/>
    </xf>
    <xf numFmtId="0" fontId="23" fillId="28" borderId="12" xfId="83" applyFont="1" applyFill="1" applyBorder="1" applyAlignment="1">
      <alignment horizontal="center" vertical="center" wrapText="1"/>
    </xf>
    <xf numFmtId="164" fontId="23" fillId="28" borderId="12" xfId="83" quotePrefix="1" applyNumberFormat="1" applyFont="1" applyFill="1" applyBorder="1" applyAlignment="1">
      <alignment horizontal="center" vertical="center" wrapText="1"/>
    </xf>
    <xf numFmtId="0" fontId="23" fillId="0" borderId="12" xfId="83" applyFont="1" applyFill="1" applyBorder="1" applyAlignment="1">
      <alignment horizontal="center" vertical="center" wrapText="1"/>
    </xf>
    <xf numFmtId="164" fontId="23" fillId="0" borderId="12" xfId="83" quotePrefix="1" applyNumberFormat="1" applyFont="1" applyFill="1" applyBorder="1" applyAlignment="1">
      <alignment horizontal="center" vertical="center" wrapText="1"/>
    </xf>
    <xf numFmtId="0" fontId="23" fillId="0" borderId="21" xfId="83" applyFont="1" applyFill="1" applyBorder="1" applyAlignment="1">
      <alignment horizontal="left" vertical="center" wrapText="1"/>
    </xf>
    <xf numFmtId="4" fontId="1" fillId="0" borderId="21" xfId="83" applyNumberFormat="1" applyFont="1" applyFill="1" applyBorder="1" applyAlignment="1">
      <alignment horizontal="center" vertical="center"/>
    </xf>
    <xf numFmtId="4" fontId="23" fillId="0" borderId="12" xfId="83" applyNumberFormat="1" applyFont="1" applyFill="1" applyBorder="1" applyAlignment="1">
      <alignment horizontal="center" vertical="center"/>
    </xf>
    <xf numFmtId="0" fontId="1" fillId="0" borderId="16" xfId="83" applyFont="1" applyFill="1" applyBorder="1" applyAlignment="1">
      <alignment vertical="top" wrapText="1"/>
    </xf>
    <xf numFmtId="164" fontId="1" fillId="0" borderId="16" xfId="83" quotePrefix="1" applyNumberFormat="1" applyFont="1" applyFill="1" applyBorder="1" applyAlignment="1">
      <alignment vertical="top" wrapText="1"/>
    </xf>
    <xf numFmtId="0" fontId="1" fillId="0" borderId="17" xfId="83" quotePrefix="1" applyFont="1" applyFill="1" applyBorder="1" applyAlignment="1">
      <alignment horizontal="left" vertical="center" wrapText="1"/>
    </xf>
    <xf numFmtId="0" fontId="1" fillId="0" borderId="16" xfId="83" applyFont="1" applyFill="1" applyBorder="1" applyAlignment="1">
      <alignment horizontal="center" vertical="center" wrapText="1"/>
    </xf>
    <xf numFmtId="4" fontId="23" fillId="0" borderId="16" xfId="83" applyNumberFormat="1" applyFont="1" applyFill="1" applyBorder="1" applyAlignment="1">
      <alignment horizontal="center" vertical="top"/>
    </xf>
    <xf numFmtId="0" fontId="23" fillId="0" borderId="12" xfId="84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 wrapText="1"/>
    </xf>
    <xf numFmtId="4" fontId="23" fillId="0" borderId="12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center" vertical="center" wrapText="1"/>
    </xf>
    <xf numFmtId="4" fontId="1" fillId="0" borderId="16" xfId="84" applyNumberFormat="1" applyFont="1" applyFill="1" applyBorder="1" applyAlignment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 wrapText="1"/>
    </xf>
    <xf numFmtId="0" fontId="1" fillId="0" borderId="16" xfId="84" applyFont="1" applyFill="1" applyBorder="1" applyAlignment="1">
      <alignment horizontal="left" vertical="center" wrapText="1"/>
    </xf>
    <xf numFmtId="0" fontId="1" fillId="0" borderId="13" xfId="84" applyFont="1" applyFill="1" applyBorder="1" applyAlignment="1">
      <alignment horizontal="center" vertical="center" wrapText="1"/>
    </xf>
    <xf numFmtId="0" fontId="1" fillId="0" borderId="13" xfId="84" applyFont="1" applyFill="1" applyBorder="1" applyAlignment="1">
      <alignment horizontal="left" vertical="center" wrapText="1"/>
    </xf>
    <xf numFmtId="4" fontId="23" fillId="0" borderId="13" xfId="84" applyNumberFormat="1" applyFont="1" applyFill="1" applyBorder="1" applyAlignment="1">
      <alignment horizontal="center" vertical="center" wrapText="1"/>
    </xf>
    <xf numFmtId="0" fontId="23" fillId="0" borderId="21" xfId="84" applyFont="1" applyFill="1" applyBorder="1" applyAlignment="1">
      <alignment horizontal="center" vertical="center" wrapText="1"/>
    </xf>
    <xf numFmtId="0" fontId="1" fillId="0" borderId="17" xfId="84" applyFont="1" applyFill="1" applyBorder="1" applyAlignment="1">
      <alignment horizontal="center" vertical="center" wrapText="1"/>
    </xf>
    <xf numFmtId="0" fontId="23" fillId="0" borderId="12" xfId="81" applyFont="1" applyFill="1" applyBorder="1" applyAlignment="1">
      <alignment horizontal="center" vertical="center" wrapText="1"/>
    </xf>
    <xf numFmtId="4" fontId="1" fillId="0" borderId="12" xfId="85" applyNumberFormat="1" applyFont="1" applyFill="1" applyBorder="1" applyAlignment="1">
      <alignment horizontal="center" vertical="center"/>
    </xf>
    <xf numFmtId="0" fontId="23" fillId="0" borderId="12" xfId="85" applyFont="1" applyFill="1" applyBorder="1" applyAlignment="1" applyProtection="1">
      <alignment horizontal="left" vertical="center" wrapText="1"/>
    </xf>
    <xf numFmtId="165" fontId="23" fillId="0" borderId="12" xfId="85" quotePrefix="1" applyNumberFormat="1" applyFont="1" applyFill="1" applyBorder="1" applyAlignment="1" applyProtection="1">
      <alignment horizontal="center" vertical="center" wrapText="1"/>
    </xf>
    <xf numFmtId="165" fontId="1" fillId="0" borderId="13" xfId="85" quotePrefix="1" applyNumberFormat="1" applyFont="1" applyFill="1" applyBorder="1" applyAlignment="1" applyProtection="1">
      <alignment horizontal="center" vertical="center" wrapText="1"/>
    </xf>
    <xf numFmtId="4" fontId="1" fillId="0" borderId="13" xfId="84" applyNumberFormat="1" applyFont="1" applyFill="1" applyBorder="1" applyAlignment="1">
      <alignment horizontal="center" vertical="center"/>
    </xf>
    <xf numFmtId="4" fontId="1" fillId="0" borderId="13" xfId="85" applyNumberFormat="1" applyFont="1" applyFill="1" applyBorder="1" applyAlignment="1">
      <alignment horizontal="center" vertical="center"/>
    </xf>
    <xf numFmtId="0" fontId="1" fillId="27" borderId="15" xfId="85" applyFont="1" applyFill="1" applyBorder="1" applyAlignment="1" applyProtection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horizontal="center" vertical="center"/>
    </xf>
    <xf numFmtId="0" fontId="1" fillId="27" borderId="19" xfId="63" applyFont="1" applyFill="1" applyBorder="1" applyAlignment="1" applyProtection="1">
      <alignment vertical="center"/>
    </xf>
    <xf numFmtId="165" fontId="23" fillId="0" borderId="23" xfId="85" quotePrefix="1" applyNumberFormat="1" applyFont="1" applyFill="1" applyBorder="1" applyAlignment="1" applyProtection="1">
      <alignment horizontal="center" vertical="center" wrapText="1"/>
    </xf>
    <xf numFmtId="0" fontId="23" fillId="0" borderId="21" xfId="85" applyFont="1" applyFill="1" applyBorder="1" applyAlignment="1" applyProtection="1">
      <alignment horizontal="left" vertical="center" wrapText="1"/>
    </xf>
    <xf numFmtId="0" fontId="23" fillId="0" borderId="21" xfId="81" applyFont="1" applyFill="1" applyBorder="1" applyAlignment="1">
      <alignment horizontal="center" vertical="center" wrapText="1"/>
    </xf>
    <xf numFmtId="0" fontId="1" fillId="0" borderId="12" xfId="63" applyFont="1" applyFill="1" applyBorder="1" applyAlignment="1" applyProtection="1">
      <alignment horizontal="center" vertical="center"/>
    </xf>
    <xf numFmtId="165" fontId="1" fillId="0" borderId="14" xfId="85" quotePrefix="1" applyNumberFormat="1" applyFont="1" applyFill="1" applyBorder="1" applyAlignment="1" applyProtection="1">
      <alignment horizontal="center" vertical="center" wrapText="1"/>
    </xf>
    <xf numFmtId="0" fontId="1" fillId="0" borderId="17" xfId="81" applyFont="1" applyFill="1" applyBorder="1" applyAlignment="1">
      <alignment horizontal="center" vertical="center" wrapText="1"/>
    </xf>
    <xf numFmtId="4" fontId="1" fillId="0" borderId="17" xfId="84" applyNumberFormat="1" applyFont="1" applyFill="1" applyBorder="1" applyAlignment="1">
      <alignment horizontal="center" vertical="center"/>
    </xf>
    <xf numFmtId="4" fontId="1" fillId="0" borderId="16" xfId="63" applyNumberFormat="1" applyFont="1" applyFill="1" applyBorder="1" applyAlignment="1" applyProtection="1">
      <alignment horizontal="center" vertical="center"/>
    </xf>
    <xf numFmtId="0" fontId="1" fillId="27" borderId="3" xfId="84" applyFont="1" applyFill="1" applyBorder="1" applyAlignment="1">
      <alignment horizontal="center" vertical="center" wrapText="1"/>
    </xf>
    <xf numFmtId="0" fontId="1" fillId="0" borderId="20" xfId="84" applyFont="1" applyFill="1" applyBorder="1" applyAlignment="1">
      <alignment horizontal="center" vertical="center" wrapText="1"/>
    </xf>
    <xf numFmtId="164" fontId="23" fillId="0" borderId="21" xfId="83" quotePrefix="1" applyNumberFormat="1" applyFont="1" applyFill="1" applyBorder="1" applyAlignment="1">
      <alignment horizontal="center" vertical="center" wrapText="1"/>
    </xf>
    <xf numFmtId="0" fontId="23" fillId="0" borderId="21" xfId="83" quotePrefix="1" applyFont="1" applyFill="1" applyBorder="1" applyAlignment="1">
      <alignment horizontal="left" vertical="center" wrapText="1"/>
    </xf>
    <xf numFmtId="164" fontId="23" fillId="0" borderId="17" xfId="83" quotePrefix="1" applyNumberFormat="1" applyFont="1" applyFill="1" applyBorder="1" applyAlignment="1">
      <alignment horizontal="center" vertical="center" wrapText="1"/>
    </xf>
    <xf numFmtId="0" fontId="23" fillId="27" borderId="18" xfId="84" applyFont="1" applyFill="1" applyBorder="1" applyAlignment="1">
      <alignment horizontal="center" vertical="center" wrapText="1"/>
    </xf>
    <xf numFmtId="0" fontId="23" fillId="0" borderId="22" xfId="84" applyFont="1" applyFill="1" applyBorder="1" applyAlignment="1">
      <alignment horizontal="center" vertical="center" wrapText="1"/>
    </xf>
    <xf numFmtId="0" fontId="1" fillId="27" borderId="12" xfId="84" applyFont="1" applyFill="1" applyBorder="1" applyAlignment="1">
      <alignment horizontal="center" vertical="center" wrapText="1"/>
    </xf>
    <xf numFmtId="0" fontId="23" fillId="27" borderId="12" xfId="84" applyFont="1" applyFill="1" applyBorder="1" applyAlignment="1">
      <alignment horizontal="center" vertical="center" wrapText="1"/>
    </xf>
    <xf numFmtId="4" fontId="1" fillId="0" borderId="21" xfId="84" applyNumberFormat="1" applyFont="1" applyFill="1" applyBorder="1" applyAlignment="1">
      <alignment horizontal="center" vertical="center" wrapText="1"/>
    </xf>
    <xf numFmtId="4" fontId="1" fillId="0" borderId="17" xfId="84" applyNumberFormat="1" applyFont="1" applyFill="1" applyBorder="1" applyAlignment="1">
      <alignment horizontal="center" vertical="center" wrapText="1"/>
    </xf>
    <xf numFmtId="0" fontId="23" fillId="0" borderId="12" xfId="80" applyFont="1" applyFill="1" applyBorder="1" applyAlignment="1">
      <alignment horizontal="center" vertical="center" wrapText="1"/>
    </xf>
    <xf numFmtId="4" fontId="1" fillId="0" borderId="12" xfId="84" applyNumberFormat="1" applyFont="1" applyFill="1" applyBorder="1" applyAlignment="1">
      <alignment horizontal="center" vertical="center"/>
    </xf>
    <xf numFmtId="4" fontId="23" fillId="0" borderId="12" xfId="85" applyNumberFormat="1" applyFont="1" applyFill="1" applyBorder="1" applyAlignment="1">
      <alignment horizontal="center" vertical="center"/>
    </xf>
    <xf numFmtId="0" fontId="1" fillId="0" borderId="16" xfId="80" applyFont="1" applyFill="1" applyBorder="1" applyAlignment="1">
      <alignment horizontal="center" vertical="center" wrapText="1"/>
    </xf>
    <xf numFmtId="4" fontId="23" fillId="0" borderId="13" xfId="85" applyNumberFormat="1" applyFont="1" applyFill="1" applyBorder="1" applyAlignment="1">
      <alignment horizontal="center" vertical="center"/>
    </xf>
    <xf numFmtId="0" fontId="23" fillId="27" borderId="19" xfId="83" applyFont="1" applyFill="1" applyBorder="1" applyAlignment="1">
      <alignment vertical="center" wrapText="1"/>
    </xf>
    <xf numFmtId="0" fontId="23" fillId="27" borderId="18" xfId="83" applyFont="1" applyFill="1" applyBorder="1" applyAlignment="1">
      <alignment horizontal="center" vertical="center" wrapText="1"/>
    </xf>
    <xf numFmtId="0" fontId="23" fillId="27" borderId="18" xfId="83" applyFont="1" applyFill="1" applyBorder="1" applyAlignment="1">
      <alignment vertical="center" wrapText="1"/>
    </xf>
    <xf numFmtId="164" fontId="23" fillId="27" borderId="3" xfId="83" quotePrefix="1" applyNumberFormat="1" applyFont="1" applyFill="1" applyBorder="1" applyAlignment="1">
      <alignment horizontal="center" vertical="center" wrapText="1"/>
    </xf>
    <xf numFmtId="0" fontId="23" fillId="27" borderId="3" xfId="83" applyFont="1" applyFill="1" applyBorder="1" applyAlignment="1">
      <alignment horizontal="center" vertical="center" wrapText="1"/>
    </xf>
    <xf numFmtId="0" fontId="23" fillId="27" borderId="15" xfId="84" applyFont="1" applyFill="1" applyBorder="1" applyAlignment="1">
      <alignment vertical="center" wrapText="1"/>
    </xf>
    <xf numFmtId="0" fontId="23" fillId="27" borderId="18" xfId="84" applyFont="1" applyFill="1" applyBorder="1" applyAlignment="1">
      <alignment vertical="center" wrapText="1"/>
    </xf>
    <xf numFmtId="0" fontId="23" fillId="27" borderId="19" xfId="84" applyFont="1" applyFill="1" applyBorder="1" applyAlignment="1">
      <alignment vertical="center" wrapText="1"/>
    </xf>
    <xf numFmtId="0" fontId="1" fillId="0" borderId="16" xfId="84" applyFont="1" applyFill="1" applyBorder="1" applyAlignment="1">
      <alignment horizontal="center" vertical="center" wrapText="1"/>
    </xf>
    <xf numFmtId="0" fontId="40" fillId="0" borderId="0" xfId="0" applyFont="1"/>
    <xf numFmtId="0" fontId="43" fillId="0" borderId="3" xfId="83" applyFont="1" applyFill="1" applyBorder="1" applyAlignment="1">
      <alignment horizontal="center" vertical="center" wrapText="1"/>
    </xf>
    <xf numFmtId="164" fontId="43" fillId="0" borderId="3" xfId="83" quotePrefix="1" applyNumberFormat="1" applyFont="1" applyFill="1" applyBorder="1" applyAlignment="1">
      <alignment horizontal="center" vertical="center" wrapText="1"/>
    </xf>
    <xf numFmtId="4" fontId="43" fillId="0" borderId="3" xfId="79" applyNumberFormat="1" applyFont="1" applyFill="1" applyBorder="1" applyAlignment="1">
      <alignment horizontal="center" vertical="center" wrapText="1"/>
    </xf>
    <xf numFmtId="4" fontId="43" fillId="0" borderId="3" xfId="82" quotePrefix="1" applyNumberFormat="1" applyFont="1" applyFill="1" applyBorder="1" applyAlignment="1">
      <alignment horizontal="center" vertical="center" wrapText="1"/>
    </xf>
    <xf numFmtId="0" fontId="43" fillId="30" borderId="12" xfId="79" applyFont="1" applyFill="1" applyBorder="1" applyAlignment="1">
      <alignment horizontal="center" vertical="center" wrapText="1"/>
    </xf>
    <xf numFmtId="0" fontId="43" fillId="30" borderId="15" xfId="79" applyFont="1" applyFill="1" applyBorder="1" applyAlignment="1">
      <alignment horizontal="left" vertical="center" wrapText="1"/>
    </xf>
    <xf numFmtId="0" fontId="43" fillId="30" borderId="18" xfId="79" applyFont="1" applyFill="1" applyBorder="1" applyAlignment="1">
      <alignment vertical="center" wrapText="1"/>
    </xf>
    <xf numFmtId="4" fontId="43" fillId="30" borderId="18" xfId="79" applyNumberFormat="1" applyFont="1" applyFill="1" applyBorder="1" applyAlignment="1">
      <alignment vertical="center" wrapText="1"/>
    </xf>
    <xf numFmtId="4" fontId="40" fillId="30" borderId="18" xfId="79" applyNumberFormat="1" applyFont="1" applyFill="1" applyBorder="1" applyAlignment="1">
      <alignment vertical="center" wrapText="1"/>
    </xf>
    <xf numFmtId="4" fontId="43" fillId="30" borderId="19" xfId="79" applyNumberFormat="1" applyFont="1" applyFill="1" applyBorder="1" applyAlignment="1">
      <alignment horizontal="right" vertical="center" wrapText="1" indent="1"/>
    </xf>
    <xf numFmtId="0" fontId="43" fillId="28" borderId="12" xfId="79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0" fillId="0" borderId="3" xfId="79" applyFont="1" applyFill="1" applyBorder="1" applyAlignment="1">
      <alignment horizontal="center" vertical="center" wrapText="1"/>
    </xf>
    <xf numFmtId="0" fontId="40" fillId="0" borderId="3" xfId="79" applyFont="1" applyFill="1" applyBorder="1" applyAlignment="1">
      <alignment horizontal="left" vertical="center" wrapText="1"/>
    </xf>
    <xf numFmtId="4" fontId="40" fillId="0" borderId="3" xfId="79" applyNumberFormat="1" applyFont="1" applyFill="1" applyBorder="1" applyAlignment="1">
      <alignment horizontal="center" vertical="center" wrapText="1"/>
    </xf>
    <xf numFmtId="4" fontId="40" fillId="0" borderId="3" xfId="0" applyNumberFormat="1" applyFont="1" applyBorder="1" applyAlignment="1">
      <alignment horizontal="right" vertical="center" indent="1"/>
    </xf>
    <xf numFmtId="0" fontId="40" fillId="0" borderId="12" xfId="79" applyFont="1" applyFill="1" applyBorder="1" applyAlignment="1">
      <alignment horizontal="center" vertical="center" wrapText="1"/>
    </xf>
    <xf numFmtId="0" fontId="40" fillId="0" borderId="12" xfId="79" applyFont="1" applyFill="1" applyBorder="1" applyAlignment="1">
      <alignment horizontal="left" vertical="center" wrapText="1"/>
    </xf>
    <xf numFmtId="0" fontId="43" fillId="28" borderId="18" xfId="79" applyFont="1" applyFill="1" applyBorder="1" applyAlignment="1">
      <alignment vertical="center" wrapText="1"/>
    </xf>
    <xf numFmtId="4" fontId="40" fillId="28" borderId="18" xfId="79" applyNumberFormat="1" applyFont="1" applyFill="1" applyBorder="1" applyAlignment="1">
      <alignment vertical="center" wrapText="1"/>
    </xf>
    <xf numFmtId="4" fontId="43" fillId="0" borderId="3" xfId="0" applyNumberFormat="1" applyFont="1" applyBorder="1" applyAlignment="1">
      <alignment horizontal="right" vertical="center" indent="1"/>
    </xf>
    <xf numFmtId="0" fontId="43" fillId="28" borderId="21" xfId="79" applyFont="1" applyFill="1" applyBorder="1" applyAlignment="1">
      <alignment horizontal="left" vertical="center" wrapText="1"/>
    </xf>
    <xf numFmtId="0" fontId="43" fillId="28" borderId="22" xfId="79" applyFont="1" applyFill="1" applyBorder="1" applyAlignment="1">
      <alignment vertical="center" wrapText="1"/>
    </xf>
    <xf numFmtId="4" fontId="43" fillId="28" borderId="22" xfId="79" applyNumberFormat="1" applyFont="1" applyFill="1" applyBorder="1" applyAlignment="1">
      <alignment vertical="center" wrapText="1"/>
    </xf>
    <xf numFmtId="4" fontId="40" fillId="28" borderId="22" xfId="79" applyNumberFormat="1" applyFont="1" applyFill="1" applyBorder="1" applyAlignment="1">
      <alignment vertical="center" wrapText="1"/>
    </xf>
    <xf numFmtId="4" fontId="43" fillId="28" borderId="23" xfId="79" applyNumberFormat="1" applyFont="1" applyFill="1" applyBorder="1" applyAlignment="1">
      <alignment horizontal="right" vertical="center" wrapText="1" indent="1"/>
    </xf>
    <xf numFmtId="0" fontId="40" fillId="0" borderId="3" xfId="83" applyFont="1" applyFill="1" applyBorder="1" applyAlignment="1">
      <alignment horizontal="center" vertical="center" wrapText="1"/>
    </xf>
    <xf numFmtId="4" fontId="40" fillId="30" borderId="19" xfId="0" applyNumberFormat="1" applyFont="1" applyFill="1" applyBorder="1" applyAlignment="1">
      <alignment horizontal="right" vertical="center" indent="1"/>
    </xf>
    <xf numFmtId="0" fontId="43" fillId="28" borderId="15" xfId="79" applyFont="1" applyFill="1" applyBorder="1" applyAlignment="1">
      <alignment vertical="center" wrapText="1"/>
    </xf>
    <xf numFmtId="0" fontId="43" fillId="28" borderId="19" xfId="79" applyFont="1" applyFill="1" applyBorder="1" applyAlignment="1">
      <alignment vertical="center" wrapText="1"/>
    </xf>
    <xf numFmtId="4" fontId="40" fillId="0" borderId="21" xfId="79" applyNumberFormat="1" applyFont="1" applyFill="1" applyBorder="1" applyAlignment="1">
      <alignment horizontal="center" vertical="center" wrapText="1"/>
    </xf>
    <xf numFmtId="4" fontId="43" fillId="28" borderId="19" xfId="0" applyNumberFormat="1" applyFont="1" applyFill="1" applyBorder="1" applyAlignment="1">
      <alignment horizontal="right" vertical="center" indent="1"/>
    </xf>
    <xf numFmtId="4" fontId="40" fillId="28" borderId="19" xfId="0" applyNumberFormat="1" applyFont="1" applyFill="1" applyBorder="1" applyAlignment="1">
      <alignment horizontal="right" vertical="center" indent="1"/>
    </xf>
    <xf numFmtId="0" fontId="43" fillId="28" borderId="18" xfId="79" applyFont="1" applyFill="1" applyBorder="1" applyAlignment="1">
      <alignment horizontal="center" vertical="center" wrapText="1"/>
    </xf>
    <xf numFmtId="4" fontId="43" fillId="28" borderId="18" xfId="79" applyNumberFormat="1" applyFont="1" applyFill="1" applyBorder="1" applyAlignment="1">
      <alignment horizontal="center" vertical="center" wrapText="1"/>
    </xf>
    <xf numFmtId="4" fontId="40" fillId="28" borderId="18" xfId="79" applyNumberFormat="1" applyFont="1" applyFill="1" applyBorder="1" applyAlignment="1">
      <alignment horizontal="center" vertical="center" wrapText="1"/>
    </xf>
    <xf numFmtId="0" fontId="40" fillId="0" borderId="3" xfId="81" applyFont="1" applyFill="1" applyBorder="1" applyAlignment="1">
      <alignment horizontal="center" vertical="center" wrapText="1"/>
    </xf>
    <xf numFmtId="0" fontId="43" fillId="28" borderId="3" xfId="79" applyFont="1" applyFill="1" applyBorder="1" applyAlignment="1">
      <alignment horizontal="center" vertical="center" wrapText="1"/>
    </xf>
    <xf numFmtId="0" fontId="40" fillId="0" borderId="13" xfId="81" applyFont="1" applyFill="1" applyBorder="1" applyAlignment="1">
      <alignment horizontal="center" vertical="center" wrapText="1"/>
    </xf>
    <xf numFmtId="4" fontId="40" fillId="0" borderId="0" xfId="0" applyNumberFormat="1" applyFont="1"/>
    <xf numFmtId="4" fontId="43" fillId="0" borderId="3" xfId="0" applyNumberFormat="1" applyFont="1" applyBorder="1" applyAlignment="1">
      <alignment horizontal="center" vertical="center"/>
    </xf>
    <xf numFmtId="0" fontId="40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horizontal="left" vertical="center"/>
    </xf>
    <xf numFmtId="4" fontId="40" fillId="0" borderId="0" xfId="0" applyNumberFormat="1" applyFont="1" applyFill="1" applyBorder="1" applyAlignment="1">
      <alignment vertical="center"/>
    </xf>
    <xf numFmtId="4" fontId="40" fillId="0" borderId="0" xfId="0" applyNumberFormat="1" applyFont="1" applyAlignment="1">
      <alignment horizontal="right" vertical="center" indent="1"/>
    </xf>
    <xf numFmtId="0" fontId="1" fillId="0" borderId="16" xfId="0" applyFont="1" applyFill="1" applyBorder="1" applyAlignment="1">
      <alignment vertical="center" wrapText="1"/>
    </xf>
    <xf numFmtId="4" fontId="23" fillId="0" borderId="14" xfId="83" applyNumberFormat="1" applyFont="1" applyFill="1" applyBorder="1" applyAlignment="1">
      <alignment horizontal="center" vertical="center"/>
    </xf>
    <xf numFmtId="4" fontId="23" fillId="0" borderId="12" xfId="131" applyNumberFormat="1" applyFont="1" applyBorder="1" applyAlignment="1">
      <alignment horizontal="center" vertical="center" wrapText="1"/>
    </xf>
    <xf numFmtId="0" fontId="23" fillId="30" borderId="12" xfId="79" applyFont="1" applyFill="1" applyBorder="1" applyAlignment="1">
      <alignment horizontal="center" vertical="top" wrapText="1"/>
    </xf>
    <xf numFmtId="0" fontId="23" fillId="30" borderId="3" xfId="84" applyFont="1" applyFill="1" applyBorder="1" applyAlignment="1">
      <alignment horizontal="center" vertical="center" wrapText="1"/>
    </xf>
    <xf numFmtId="4" fontId="41" fillId="0" borderId="3" xfId="0" applyNumberFormat="1" applyFont="1" applyBorder="1" applyAlignment="1">
      <alignment horizontal="center" vertical="center"/>
    </xf>
    <xf numFmtId="4" fontId="47" fillId="0" borderId="13" xfId="0" applyNumberFormat="1" applyFont="1" applyBorder="1" applyAlignment="1">
      <alignment horizontal="center" vertical="center"/>
    </xf>
    <xf numFmtId="0" fontId="1" fillId="0" borderId="13" xfId="81" applyFont="1" applyFill="1" applyBorder="1" applyAlignment="1">
      <alignment horizontal="center" vertical="center" wrapText="1"/>
    </xf>
    <xf numFmtId="0" fontId="40" fillId="0" borderId="17" xfId="0" applyFont="1" applyBorder="1"/>
    <xf numFmtId="4" fontId="43" fillId="0" borderId="17" xfId="0" applyNumberFormat="1" applyFont="1" applyBorder="1" applyAlignment="1">
      <alignment horizontal="right" vertical="center" indent="1"/>
    </xf>
    <xf numFmtId="4" fontId="1" fillId="0" borderId="13" xfId="132" applyNumberFormat="1" applyBorder="1" applyAlignment="1">
      <alignment horizontal="center" vertical="center"/>
    </xf>
    <xf numFmtId="0" fontId="23" fillId="30" borderId="3" xfId="131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right" vertical="center"/>
    </xf>
    <xf numFmtId="172" fontId="1" fillId="0" borderId="17" xfId="83" applyNumberFormat="1" applyFont="1" applyFill="1" applyBorder="1" applyAlignment="1">
      <alignment horizontal="center" vertical="center"/>
    </xf>
    <xf numFmtId="0" fontId="1" fillId="27" borderId="15" xfId="132" applyFill="1" applyBorder="1" applyAlignment="1">
      <alignment horizontal="center" vertical="center" wrapText="1"/>
    </xf>
    <xf numFmtId="165" fontId="23" fillId="27" borderId="3" xfId="132" quotePrefix="1" applyNumberFormat="1" applyFont="1" applyFill="1" applyBorder="1" applyAlignment="1">
      <alignment horizontal="center" vertical="center" wrapText="1"/>
    </xf>
    <xf numFmtId="0" fontId="23" fillId="0" borderId="12" xfId="131" applyFont="1" applyBorder="1" applyAlignment="1">
      <alignment horizontal="center" vertical="center" wrapText="1"/>
    </xf>
    <xf numFmtId="165" fontId="23" fillId="0" borderId="12" xfId="132" quotePrefix="1" applyNumberFormat="1" applyFont="1" applyBorder="1" applyAlignment="1">
      <alignment horizontal="center" vertical="center" wrapText="1"/>
    </xf>
    <xf numFmtId="0" fontId="23" fillId="0" borderId="12" xfId="132" applyFont="1" applyBorder="1" applyAlignment="1">
      <alignment horizontal="center" vertical="center" wrapText="1"/>
    </xf>
    <xf numFmtId="4" fontId="1" fillId="0" borderId="12" xfId="132" applyNumberFormat="1" applyBorder="1" applyAlignment="1">
      <alignment horizontal="center" vertical="center"/>
    </xf>
    <xf numFmtId="165" fontId="1" fillId="0" borderId="13" xfId="132" quotePrefix="1" applyNumberFormat="1" applyBorder="1" applyAlignment="1">
      <alignment horizontal="center" vertical="center" wrapText="1"/>
    </xf>
    <xf numFmtId="0" fontId="1" fillId="0" borderId="13" xfId="132" applyBorder="1" applyAlignment="1">
      <alignment horizontal="center" vertical="center" wrapText="1"/>
    </xf>
    <xf numFmtId="4" fontId="1" fillId="0" borderId="13" xfId="131" applyNumberFormat="1" applyBorder="1" applyAlignment="1">
      <alignment horizontal="center" vertical="center"/>
    </xf>
    <xf numFmtId="0" fontId="1" fillId="0" borderId="13" xfId="131" applyBorder="1" applyAlignment="1">
      <alignment horizontal="center" vertical="center" wrapText="1"/>
    </xf>
    <xf numFmtId="0" fontId="43" fillId="30" borderId="3" xfId="0" applyFont="1" applyFill="1" applyBorder="1" applyAlignment="1">
      <alignment horizontal="center" vertical="center" wrapText="1"/>
    </xf>
    <xf numFmtId="4" fontId="43" fillId="30" borderId="19" xfId="0" applyNumberFormat="1" applyFont="1" applyFill="1" applyBorder="1" applyAlignment="1">
      <alignment horizontal="right" vertical="center" indent="1"/>
    </xf>
    <xf numFmtId="0" fontId="43" fillId="28" borderId="3" xfId="0" applyFont="1" applyFill="1" applyBorder="1" applyAlignment="1">
      <alignment horizontal="right" vertical="center"/>
    </xf>
    <xf numFmtId="0" fontId="43" fillId="28" borderId="3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center" vertical="center"/>
    </xf>
    <xf numFmtId="0" fontId="40" fillId="0" borderId="3" xfId="0" applyFont="1" applyFill="1" applyBorder="1" applyAlignment="1">
      <alignment horizontal="left" vertical="center" wrapText="1"/>
    </xf>
    <xf numFmtId="2" fontId="40" fillId="0" borderId="3" xfId="0" applyNumberFormat="1" applyFont="1" applyFill="1" applyBorder="1" applyAlignment="1">
      <alignment horizontal="center" vertical="center"/>
    </xf>
    <xf numFmtId="0" fontId="23" fillId="30" borderId="3" xfId="131" applyFont="1" applyFill="1" applyBorder="1" applyAlignment="1">
      <alignment horizontal="left" vertical="center" wrapText="1"/>
    </xf>
    <xf numFmtId="0" fontId="23" fillId="27" borderId="15" xfId="82" applyFont="1" applyFill="1" applyBorder="1" applyAlignment="1">
      <alignment horizontal="left" vertical="center" wrapText="1"/>
    </xf>
    <xf numFmtId="0" fontId="23" fillId="27" borderId="18" xfId="82" applyFont="1" applyFill="1" applyBorder="1" applyAlignment="1">
      <alignment horizontal="left" vertical="center" wrapText="1"/>
    </xf>
    <xf numFmtId="0" fontId="24" fillId="0" borderId="0" xfId="42" applyFont="1" applyFill="1" applyBorder="1" applyAlignment="1">
      <alignment horizontal="center" vertical="center" wrapText="1"/>
    </xf>
    <xf numFmtId="0" fontId="23" fillId="30" borderId="15" xfId="79" applyFont="1" applyFill="1" applyBorder="1" applyAlignment="1">
      <alignment vertical="center" wrapText="1"/>
    </xf>
    <xf numFmtId="0" fontId="1" fillId="30" borderId="18" xfId="0" applyFont="1" applyFill="1" applyBorder="1" applyAlignment="1">
      <alignment vertical="center" wrapText="1"/>
    </xf>
    <xf numFmtId="0" fontId="1" fillId="30" borderId="19" xfId="0" applyFont="1" applyFill="1" applyBorder="1" applyAlignment="1">
      <alignment vertical="center" wrapText="1"/>
    </xf>
    <xf numFmtId="0" fontId="23" fillId="28" borderId="15" xfId="83" applyFont="1" applyFill="1" applyBorder="1" applyAlignment="1">
      <alignment horizontal="left" vertical="center" wrapText="1"/>
    </xf>
    <xf numFmtId="0" fontId="23" fillId="28" borderId="18" xfId="83" applyFont="1" applyFill="1" applyBorder="1" applyAlignment="1">
      <alignment horizontal="left" vertical="center" wrapText="1"/>
    </xf>
    <xf numFmtId="0" fontId="23" fillId="28" borderId="19" xfId="83" applyFont="1" applyFill="1" applyBorder="1" applyAlignment="1">
      <alignment horizontal="left" vertical="center" wrapText="1"/>
    </xf>
    <xf numFmtId="0" fontId="36" fillId="29" borderId="15" xfId="42" applyFont="1" applyFill="1" applyBorder="1" applyAlignment="1">
      <alignment horizontal="center" vertical="center" wrapText="1"/>
    </xf>
    <xf numFmtId="0" fontId="36" fillId="29" borderId="18" xfId="42" applyFont="1" applyFill="1" applyBorder="1" applyAlignment="1">
      <alignment horizontal="center" vertical="center" wrapText="1"/>
    </xf>
    <xf numFmtId="0" fontId="36" fillId="29" borderId="19" xfId="42" applyFont="1" applyFill="1" applyBorder="1" applyAlignment="1">
      <alignment horizontal="center" vertical="center" wrapText="1"/>
    </xf>
    <xf numFmtId="0" fontId="25" fillId="0" borderId="15" xfId="42" applyFont="1" applyBorder="1" applyAlignment="1">
      <alignment horizontal="center" vertical="center" wrapText="1"/>
    </xf>
    <xf numFmtId="0" fontId="25" fillId="0" borderId="18" xfId="42" applyFont="1" applyBorder="1" applyAlignment="1">
      <alignment horizontal="center" vertical="center" wrapText="1"/>
    </xf>
    <xf numFmtId="0" fontId="25" fillId="0" borderId="19" xfId="42" applyFont="1" applyBorder="1" applyAlignment="1">
      <alignment horizontal="center" vertical="center" wrapText="1"/>
    </xf>
    <xf numFmtId="0" fontId="23" fillId="27" borderId="15" xfId="81" applyFont="1" applyFill="1" applyBorder="1" applyAlignment="1">
      <alignment horizontal="left" vertical="center" wrapText="1"/>
    </xf>
    <xf numFmtId="0" fontId="23" fillId="27" borderId="18" xfId="81" applyFont="1" applyFill="1" applyBorder="1" applyAlignment="1">
      <alignment horizontal="left" vertical="center" wrapText="1"/>
    </xf>
    <xf numFmtId="0" fontId="1" fillId="27" borderId="18" xfId="63" applyFont="1" applyFill="1" applyBorder="1" applyAlignment="1" applyProtection="1">
      <alignment vertical="center"/>
    </xf>
    <xf numFmtId="0" fontId="1" fillId="27" borderId="19" xfId="63" applyFont="1" applyFill="1" applyBorder="1" applyAlignment="1" applyProtection="1">
      <alignment vertical="center"/>
    </xf>
    <xf numFmtId="0" fontId="23" fillId="30" borderId="3" xfId="84" applyFont="1" applyFill="1" applyBorder="1" applyAlignment="1">
      <alignment horizontal="left" vertical="center" wrapText="1"/>
    </xf>
    <xf numFmtId="0" fontId="23" fillId="30" borderId="15" xfId="84" applyFont="1" applyFill="1" applyBorder="1" applyAlignment="1">
      <alignment horizontal="left" vertical="center" wrapText="1"/>
    </xf>
    <xf numFmtId="0" fontId="23" fillId="30" borderId="18" xfId="84" applyFont="1" applyFill="1" applyBorder="1" applyAlignment="1">
      <alignment horizontal="left" vertical="center" wrapText="1"/>
    </xf>
    <xf numFmtId="0" fontId="23" fillId="30" borderId="19" xfId="84" applyFont="1" applyFill="1" applyBorder="1" applyAlignment="1">
      <alignment horizontal="left" vertical="center" wrapText="1"/>
    </xf>
    <xf numFmtId="0" fontId="23" fillId="27" borderId="21" xfId="84" applyFont="1" applyFill="1" applyBorder="1" applyAlignment="1">
      <alignment horizontal="left" vertical="center" wrapText="1"/>
    </xf>
    <xf numFmtId="0" fontId="23" fillId="27" borderId="22" xfId="84" applyFont="1" applyFill="1" applyBorder="1" applyAlignment="1">
      <alignment horizontal="left" vertical="center" wrapText="1"/>
    </xf>
    <xf numFmtId="0" fontId="23" fillId="27" borderId="23" xfId="84" applyFont="1" applyFill="1" applyBorder="1" applyAlignment="1">
      <alignment horizontal="left" vertical="center" wrapText="1"/>
    </xf>
    <xf numFmtId="0" fontId="23" fillId="27" borderId="15" xfId="84" applyFont="1" applyFill="1" applyBorder="1" applyAlignment="1">
      <alignment horizontal="left" vertical="center" wrapText="1"/>
    </xf>
    <xf numFmtId="0" fontId="23" fillId="27" borderId="18" xfId="84" applyFont="1" applyFill="1" applyBorder="1" applyAlignment="1">
      <alignment horizontal="left" vertical="center" wrapText="1"/>
    </xf>
    <xf numFmtId="0" fontId="23" fillId="27" borderId="19" xfId="84" applyFont="1" applyFill="1" applyBorder="1" applyAlignment="1">
      <alignment horizontal="left" vertical="center" wrapText="1"/>
    </xf>
    <xf numFmtId="0" fontId="43" fillId="28" borderId="15" xfId="79" applyFont="1" applyFill="1" applyBorder="1" applyAlignment="1">
      <alignment horizontal="left" vertical="center" wrapText="1"/>
    </xf>
    <xf numFmtId="0" fontId="43" fillId="28" borderId="18" xfId="79" applyFont="1" applyFill="1" applyBorder="1" applyAlignment="1">
      <alignment horizontal="left" vertical="center" wrapText="1"/>
    </xf>
    <xf numFmtId="0" fontId="39" fillId="0" borderId="0" xfId="42" applyFont="1" applyFill="1" applyBorder="1" applyAlignment="1">
      <alignment horizontal="center" vertical="center" wrapText="1"/>
    </xf>
    <xf numFmtId="0" fontId="41" fillId="27" borderId="3" xfId="42" applyFont="1" applyFill="1" applyBorder="1" applyAlignment="1">
      <alignment horizontal="center" vertical="center" wrapText="1"/>
    </xf>
    <xf numFmtId="0" fontId="42" fillId="0" borderId="3" xfId="42" applyFont="1" applyFill="1" applyBorder="1" applyAlignment="1">
      <alignment horizontal="center" vertical="center" wrapText="1"/>
    </xf>
    <xf numFmtId="0" fontId="43" fillId="28" borderId="19" xfId="79" applyFont="1" applyFill="1" applyBorder="1" applyAlignment="1">
      <alignment horizontal="left" vertical="center" wrapText="1"/>
    </xf>
    <xf numFmtId="0" fontId="45" fillId="0" borderId="3" xfId="0" applyFont="1" applyFill="1" applyBorder="1" applyAlignment="1">
      <alignment horizontal="right" vertical="center"/>
    </xf>
    <xf numFmtId="0" fontId="40" fillId="0" borderId="3" xfId="0" applyFont="1" applyFill="1" applyBorder="1" applyAlignment="1">
      <alignment horizontal="right" vertical="center"/>
    </xf>
    <xf numFmtId="0" fontId="43" fillId="30" borderId="15" xfId="79" applyFont="1" applyFill="1" applyBorder="1" applyAlignment="1">
      <alignment horizontal="left" vertical="center" wrapText="1"/>
    </xf>
    <xf numFmtId="0" fontId="43" fillId="30" borderId="18" xfId="79" applyFont="1" applyFill="1" applyBorder="1" applyAlignment="1">
      <alignment horizontal="left" vertical="center" wrapText="1"/>
    </xf>
    <xf numFmtId="0" fontId="43" fillId="26" borderId="3" xfId="68" applyFont="1" applyFill="1" applyBorder="1" applyAlignment="1">
      <alignment horizontal="right" vertical="center"/>
    </xf>
    <xf numFmtId="0" fontId="43" fillId="30" borderId="15" xfId="0" applyFont="1" applyFill="1" applyBorder="1" applyAlignment="1">
      <alignment horizontal="left" vertical="center" wrapText="1"/>
    </xf>
    <xf numFmtId="0" fontId="43" fillId="30" borderId="18" xfId="0" applyFont="1" applyFill="1" applyBorder="1" applyAlignment="1">
      <alignment horizontal="left" vertical="center" wrapText="1"/>
    </xf>
    <xf numFmtId="0" fontId="43" fillId="28" borderId="15" xfId="0" applyFont="1" applyFill="1" applyBorder="1" applyAlignment="1">
      <alignment horizontal="left" vertical="center"/>
    </xf>
    <xf numFmtId="0" fontId="43" fillId="28" borderId="18" xfId="0" applyFont="1" applyFill="1" applyBorder="1" applyAlignment="1">
      <alignment horizontal="left" vertical="center"/>
    </xf>
    <xf numFmtId="0" fontId="1" fillId="27" borderId="18" xfId="64" applyFill="1" applyBorder="1" applyAlignment="1">
      <alignment vertical="center"/>
    </xf>
    <xf numFmtId="0" fontId="1" fillId="27" borderId="19" xfId="64" applyFill="1" applyBorder="1" applyAlignment="1">
      <alignment vertical="center"/>
    </xf>
    <xf numFmtId="0" fontId="23" fillId="0" borderId="12" xfId="132" quotePrefix="1" applyFont="1" applyBorder="1" applyAlignment="1">
      <alignment horizontal="left" vertical="center" wrapText="1"/>
    </xf>
    <xf numFmtId="0" fontId="1" fillId="0" borderId="13" xfId="132" quotePrefix="1" applyBorder="1" applyAlignment="1">
      <alignment horizontal="left" vertical="center" wrapText="1"/>
    </xf>
  </cellXfs>
  <cellStyles count="133">
    <cellStyle name="_PERSONAL" xfId="1" xr:uid="{00000000-0005-0000-0000-000000000000}"/>
    <cellStyle name="_PERSONAL_1" xfId="2" xr:uid="{00000000-0005-0000-0000-000001000000}"/>
    <cellStyle name="20% - akcent 1 2" xfId="3" xr:uid="{00000000-0005-0000-0000-000002000000}"/>
    <cellStyle name="20% - akcent 2 2" xfId="4" xr:uid="{00000000-0005-0000-0000-000003000000}"/>
    <cellStyle name="20% - akcent 3 2" xfId="5" xr:uid="{00000000-0005-0000-0000-000004000000}"/>
    <cellStyle name="20% - akcent 4 2" xfId="6" xr:uid="{00000000-0005-0000-0000-000005000000}"/>
    <cellStyle name="20% - akcent 5 2" xfId="7" xr:uid="{00000000-0005-0000-0000-000006000000}"/>
    <cellStyle name="20% - akcent 6 2" xfId="8" xr:uid="{00000000-0005-0000-0000-000007000000}"/>
    <cellStyle name="40% - akcent 1 2" xfId="9" xr:uid="{00000000-0005-0000-0000-000008000000}"/>
    <cellStyle name="40% - akcent 2 2" xfId="10" xr:uid="{00000000-0005-0000-0000-000009000000}"/>
    <cellStyle name="40% - akcent 3 2" xfId="11" xr:uid="{00000000-0005-0000-0000-00000A000000}"/>
    <cellStyle name="40% - akcent 4 2" xfId="12" xr:uid="{00000000-0005-0000-0000-00000B000000}"/>
    <cellStyle name="40% - akcent 5 2" xfId="13" xr:uid="{00000000-0005-0000-0000-00000C000000}"/>
    <cellStyle name="40% - akcent 6 2" xfId="14" xr:uid="{00000000-0005-0000-0000-00000D000000}"/>
    <cellStyle name="60% - akcent 1 2" xfId="15" xr:uid="{00000000-0005-0000-0000-00000E000000}"/>
    <cellStyle name="60% - akcent 2 2" xfId="16" xr:uid="{00000000-0005-0000-0000-00000F000000}"/>
    <cellStyle name="60% - akcent 3 2" xfId="17" xr:uid="{00000000-0005-0000-0000-000010000000}"/>
    <cellStyle name="60% - akcent 4 2" xfId="18" xr:uid="{00000000-0005-0000-0000-000011000000}"/>
    <cellStyle name="60% - akcent 5 2" xfId="19" xr:uid="{00000000-0005-0000-0000-000012000000}"/>
    <cellStyle name="60% - akcent 6 2" xfId="20" xr:uid="{00000000-0005-0000-0000-000013000000}"/>
    <cellStyle name="Akcent 1" xfId="21" builtinId="29" customBuiltin="1"/>
    <cellStyle name="Akcent 1 2" xfId="22" xr:uid="{00000000-0005-0000-0000-000015000000}"/>
    <cellStyle name="Akcent 2" xfId="23" builtinId="33" customBuiltin="1"/>
    <cellStyle name="Akcent 2 2" xfId="24" xr:uid="{00000000-0005-0000-0000-000017000000}"/>
    <cellStyle name="Akcent 3" xfId="25" builtinId="37" customBuiltin="1"/>
    <cellStyle name="Akcent 3 2" xfId="26" xr:uid="{00000000-0005-0000-0000-000019000000}"/>
    <cellStyle name="Akcent 4" xfId="27" builtinId="41" customBuiltin="1"/>
    <cellStyle name="Akcent 4 2" xfId="28" xr:uid="{00000000-0005-0000-0000-00001B000000}"/>
    <cellStyle name="Akcent 5" xfId="29" builtinId="45" customBuiltin="1"/>
    <cellStyle name="Akcent 5 2" xfId="30" xr:uid="{00000000-0005-0000-0000-00001D000000}"/>
    <cellStyle name="Akcent 6" xfId="31" builtinId="49" customBuiltin="1"/>
    <cellStyle name="Akcent 6 2" xfId="32" xr:uid="{00000000-0005-0000-0000-00001F000000}"/>
    <cellStyle name="Comma [0]_A" xfId="33" xr:uid="{00000000-0005-0000-0000-000020000000}"/>
    <cellStyle name="Comma_A" xfId="34" xr:uid="{00000000-0005-0000-0000-000021000000}"/>
    <cellStyle name="Currency [0]_A" xfId="35" xr:uid="{00000000-0005-0000-0000-000022000000}"/>
    <cellStyle name="Currency_A" xfId="36" xr:uid="{00000000-0005-0000-0000-000023000000}"/>
    <cellStyle name="Dane wejściowe" xfId="37" builtinId="20" customBuiltin="1"/>
    <cellStyle name="Dane wejściowe 2" xfId="38" xr:uid="{00000000-0005-0000-0000-000025000000}"/>
    <cellStyle name="Dane wyjściowe" xfId="39" builtinId="21" customBuiltin="1"/>
    <cellStyle name="Dane wyjściowe 2" xfId="40" xr:uid="{00000000-0005-0000-0000-000027000000}"/>
    <cellStyle name="Dobre 2" xfId="41" xr:uid="{00000000-0005-0000-0000-000028000000}"/>
    <cellStyle name="Excel Built-in Normal" xfId="42" xr:uid="{00000000-0005-0000-0000-000029000000}"/>
    <cellStyle name="Grey" xfId="43" xr:uid="{00000000-0005-0000-0000-00002A000000}"/>
    <cellStyle name="Input [yellow]" xfId="44" xr:uid="{00000000-0005-0000-0000-00002B000000}"/>
    <cellStyle name="Komórka połączona" xfId="45" builtinId="24" customBuiltin="1"/>
    <cellStyle name="Komórka połączona 2" xfId="46" xr:uid="{00000000-0005-0000-0000-00002D000000}"/>
    <cellStyle name="Komórka zaznaczona" xfId="47" builtinId="23" customBuiltin="1"/>
    <cellStyle name="Komórka zaznaczona 2" xfId="48" xr:uid="{00000000-0005-0000-0000-00002F000000}"/>
    <cellStyle name="Nagłówek 1" xfId="49" builtinId="16" customBuiltin="1"/>
    <cellStyle name="Nagłówek 1 2" xfId="50" xr:uid="{00000000-0005-0000-0000-000031000000}"/>
    <cellStyle name="Nagłówek 2" xfId="51" builtinId="17" customBuiltin="1"/>
    <cellStyle name="Nagłówek 2 2" xfId="52" xr:uid="{00000000-0005-0000-0000-000033000000}"/>
    <cellStyle name="Nagłówek 3" xfId="53" builtinId="18" customBuiltin="1"/>
    <cellStyle name="Nagłówek 3 2" xfId="54" xr:uid="{00000000-0005-0000-0000-000035000000}"/>
    <cellStyle name="Nagłówek 4" xfId="55" builtinId="19" customBuiltin="1"/>
    <cellStyle name="Nagłówek 4 2" xfId="56" xr:uid="{00000000-0005-0000-0000-000037000000}"/>
    <cellStyle name="Neutralne 2" xfId="57" xr:uid="{00000000-0005-0000-0000-000038000000}"/>
    <cellStyle name="Normal - Style1" xfId="58" xr:uid="{00000000-0005-0000-0000-000039000000}"/>
    <cellStyle name="Normal_A" xfId="59" xr:uid="{00000000-0005-0000-0000-00003A000000}"/>
    <cellStyle name="normální_laroux" xfId="60" xr:uid="{00000000-0005-0000-0000-00003B000000}"/>
    <cellStyle name="Normalny" xfId="0" builtinId="0"/>
    <cellStyle name="Normalny 2" xfId="61" xr:uid="{00000000-0005-0000-0000-00003D000000}"/>
    <cellStyle name="Normalny 2 2" xfId="62" xr:uid="{00000000-0005-0000-0000-00003E000000}"/>
    <cellStyle name="Normalny 3" xfId="63" xr:uid="{00000000-0005-0000-0000-00003F000000}"/>
    <cellStyle name="Normalny 3 2" xfId="64" xr:uid="{00000000-0005-0000-0000-000040000000}"/>
    <cellStyle name="Normalny 3 3" xfId="65" xr:uid="{00000000-0005-0000-0000-000041000000}"/>
    <cellStyle name="Normalny 4" xfId="66" xr:uid="{00000000-0005-0000-0000-000042000000}"/>
    <cellStyle name="Normalny 4 2" xfId="67" xr:uid="{00000000-0005-0000-0000-000043000000}"/>
    <cellStyle name="Normalny 4 3" xfId="68" xr:uid="{00000000-0005-0000-0000-000044000000}"/>
    <cellStyle name="Normalny 5" xfId="69" xr:uid="{00000000-0005-0000-0000-000045000000}"/>
    <cellStyle name="Normalny 5 2" xfId="70" xr:uid="{00000000-0005-0000-0000-000046000000}"/>
    <cellStyle name="Normalny 5 2 2" xfId="71" xr:uid="{00000000-0005-0000-0000-000047000000}"/>
    <cellStyle name="Normalny 5 3" xfId="72" xr:uid="{00000000-0005-0000-0000-000048000000}"/>
    <cellStyle name="Normalny 5 4" xfId="73" xr:uid="{00000000-0005-0000-0000-000049000000}"/>
    <cellStyle name="Normalny 6" xfId="74" xr:uid="{00000000-0005-0000-0000-00004A000000}"/>
    <cellStyle name="Normalny 6 2" xfId="75" xr:uid="{00000000-0005-0000-0000-00004B000000}"/>
    <cellStyle name="Normalny 7" xfId="76" xr:uid="{00000000-0005-0000-0000-00004C000000}"/>
    <cellStyle name="Normalny 7 2" xfId="77" xr:uid="{00000000-0005-0000-0000-00004D000000}"/>
    <cellStyle name="Normalny 8" xfId="78" xr:uid="{00000000-0005-0000-0000-00004E000000}"/>
    <cellStyle name="Normalny_Arkusz1_1" xfId="79" xr:uid="{00000000-0005-0000-0000-00004F000000}"/>
    <cellStyle name="Normalny_Tabela zbiorcza cz.1 (0030-0035)" xfId="80" xr:uid="{00000000-0005-0000-0000-000050000000}"/>
    <cellStyle name="Normalny_Tabela zbiorcza cz.1 (0030-0035) 2" xfId="81" xr:uid="{00000000-0005-0000-0000-000051000000}"/>
    <cellStyle name="Normalny_Tabela zbiorcza cz.1 (0030-0035) 2 2" xfId="82" xr:uid="{00000000-0005-0000-0000-000052000000}"/>
    <cellStyle name="Normalny_Tabela zbiorcza cz.1 (0030-0035)_Arkusz1" xfId="83" xr:uid="{00000000-0005-0000-0000-000053000000}"/>
    <cellStyle name="Normalny_Tabela zbiorcza cz.1 (0030-0035)_Arkusz1 2" xfId="84" xr:uid="{00000000-0005-0000-0000-000054000000}"/>
    <cellStyle name="Normalny_Tabela zbiorcza cz.1 (0030-0035)_Arkusz1 2 2" xfId="131" xr:uid="{B6EB1020-5C90-4533-B218-DF0412BA9779}"/>
    <cellStyle name="Normalny_Wzór tabeli" xfId="85" xr:uid="{00000000-0005-0000-0000-000056000000}"/>
    <cellStyle name="Normalny_Wzór tabeli 3" xfId="132" xr:uid="{2B080017-4911-4B92-ADBF-16BAE81B5FCA}"/>
    <cellStyle name="Obliczenia" xfId="86" builtinId="22" customBuiltin="1"/>
    <cellStyle name="Obliczenia 2" xfId="87" xr:uid="{00000000-0005-0000-0000-00005B000000}"/>
    <cellStyle name="Percent [2]" xfId="88" xr:uid="{00000000-0005-0000-0000-00005C000000}"/>
    <cellStyle name="Percent [2] 10" xfId="89" xr:uid="{00000000-0005-0000-0000-00005D000000}"/>
    <cellStyle name="Percent [2] 11" xfId="90" xr:uid="{00000000-0005-0000-0000-00005E000000}"/>
    <cellStyle name="Percent [2] 12" xfId="91" xr:uid="{00000000-0005-0000-0000-00005F000000}"/>
    <cellStyle name="Percent [2] 13" xfId="92" xr:uid="{00000000-0005-0000-0000-000060000000}"/>
    <cellStyle name="Percent [2] 14" xfId="93" xr:uid="{00000000-0005-0000-0000-000061000000}"/>
    <cellStyle name="Percent [2] 15" xfId="94" xr:uid="{00000000-0005-0000-0000-000062000000}"/>
    <cellStyle name="Percent [2] 16" xfId="95" xr:uid="{00000000-0005-0000-0000-000063000000}"/>
    <cellStyle name="Percent [2] 17" xfId="96" xr:uid="{00000000-0005-0000-0000-000064000000}"/>
    <cellStyle name="Percent [2] 18" xfId="97" xr:uid="{00000000-0005-0000-0000-000065000000}"/>
    <cellStyle name="Percent [2] 19" xfId="98" xr:uid="{00000000-0005-0000-0000-000066000000}"/>
    <cellStyle name="Percent [2] 2" xfId="99" xr:uid="{00000000-0005-0000-0000-000067000000}"/>
    <cellStyle name="Percent [2] 20" xfId="100" xr:uid="{00000000-0005-0000-0000-000068000000}"/>
    <cellStyle name="Percent [2] 21" xfId="101" xr:uid="{00000000-0005-0000-0000-000069000000}"/>
    <cellStyle name="Percent [2] 22" xfId="102" xr:uid="{00000000-0005-0000-0000-00006A000000}"/>
    <cellStyle name="Percent [2] 23" xfId="103" xr:uid="{00000000-0005-0000-0000-00006B000000}"/>
    <cellStyle name="Percent [2] 24" xfId="104" xr:uid="{00000000-0005-0000-0000-00006C000000}"/>
    <cellStyle name="Percent [2] 25" xfId="105" xr:uid="{00000000-0005-0000-0000-00006D000000}"/>
    <cellStyle name="Percent [2] 26" xfId="106" xr:uid="{00000000-0005-0000-0000-00006E000000}"/>
    <cellStyle name="Percent [2] 27" xfId="107" xr:uid="{00000000-0005-0000-0000-00006F000000}"/>
    <cellStyle name="Percent [2] 28" xfId="108" xr:uid="{00000000-0005-0000-0000-000070000000}"/>
    <cellStyle name="Percent [2] 3" xfId="109" xr:uid="{00000000-0005-0000-0000-000071000000}"/>
    <cellStyle name="Percent [2] 4" xfId="110" xr:uid="{00000000-0005-0000-0000-000072000000}"/>
    <cellStyle name="Percent [2] 5" xfId="111" xr:uid="{00000000-0005-0000-0000-000073000000}"/>
    <cellStyle name="Percent [2] 6" xfId="112" xr:uid="{00000000-0005-0000-0000-000074000000}"/>
    <cellStyle name="Percent [2] 7" xfId="113" xr:uid="{00000000-0005-0000-0000-000075000000}"/>
    <cellStyle name="Percent [2] 8" xfId="114" xr:uid="{00000000-0005-0000-0000-000076000000}"/>
    <cellStyle name="Percent [2] 9" xfId="115" xr:uid="{00000000-0005-0000-0000-000077000000}"/>
    <cellStyle name="Styl 1" xfId="116" xr:uid="{00000000-0005-0000-0000-000078000000}"/>
    <cellStyle name="Styl 2" xfId="117" xr:uid="{00000000-0005-0000-0000-000079000000}"/>
    <cellStyle name="Suma" xfId="118" builtinId="25" customBuiltin="1"/>
    <cellStyle name="Suma 2" xfId="119" xr:uid="{00000000-0005-0000-0000-00007B000000}"/>
    <cellStyle name="Tekst objaśnienia" xfId="120" builtinId="53" customBuiltin="1"/>
    <cellStyle name="Tekst objaśnienia 2" xfId="121" xr:uid="{00000000-0005-0000-0000-00007D000000}"/>
    <cellStyle name="Tekst ostrzeżenia" xfId="122" builtinId="11" customBuiltin="1"/>
    <cellStyle name="Tekst ostrzeżenia 2" xfId="123" xr:uid="{00000000-0005-0000-0000-00007F000000}"/>
    <cellStyle name="Tytuł" xfId="124" builtinId="15" customBuiltin="1"/>
    <cellStyle name="Tytuł 2" xfId="125" xr:uid="{00000000-0005-0000-0000-000081000000}"/>
    <cellStyle name="Uwaga" xfId="126" builtinId="10" customBuiltin="1"/>
    <cellStyle name="Uwaga 2" xfId="127" xr:uid="{00000000-0005-0000-0000-000083000000}"/>
    <cellStyle name="Uwaga 2 2" xfId="128" xr:uid="{00000000-0005-0000-0000-000084000000}"/>
    <cellStyle name="Uwaga 3" xfId="129" xr:uid="{00000000-0005-0000-0000-000085000000}"/>
    <cellStyle name="Złe 2" xfId="130" xr:uid="{00000000-0005-0000-0000-000086000000}"/>
  </cellStyles>
  <dxfs count="2">
    <dxf>
      <fill>
        <patternFill patternType="none">
          <bgColor auto="1"/>
        </patternFill>
      </fill>
    </dxf>
    <dxf>
      <fill>
        <patternFill>
          <bgColor theme="0" tint="-4.9989318521683403E-2"/>
        </patternFill>
      </fill>
    </dxf>
  </dxfs>
  <tableStyles count="1" defaultTableStyle="TableStyleMedium2" defaultPivotStyle="PivotStyleLight16">
    <tableStyle name="Styl tabeli 1" pivot="0" count="2" xr9:uid="{00000000-0011-0000-FFFF-FFFF00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view="pageBreakPreview" zoomScale="90" zoomScaleNormal="90" zoomScaleSheetLayoutView="90" workbookViewId="0">
      <selection activeCell="C49" sqref="C49"/>
    </sheetView>
  </sheetViews>
  <sheetFormatPr defaultRowHeight="12.75"/>
  <cols>
    <col min="1" max="1" width="9.7109375" style="2" customWidth="1"/>
    <col min="2" max="2" width="15.28515625" style="2" customWidth="1"/>
    <col min="3" max="3" width="69.7109375" style="1" customWidth="1"/>
    <col min="4" max="4" width="7.7109375" style="1" customWidth="1"/>
    <col min="5" max="5" width="12.7109375" style="13" customWidth="1"/>
    <col min="6" max="6" width="12.7109375" style="1" customWidth="1"/>
  </cols>
  <sheetData>
    <row r="1" spans="1:6" ht="30" customHeight="1">
      <c r="A1" s="163" t="s">
        <v>7</v>
      </c>
      <c r="B1" s="163"/>
      <c r="C1" s="163"/>
      <c r="D1" s="163"/>
      <c r="E1" s="163"/>
      <c r="F1" s="163"/>
    </row>
    <row r="2" spans="1:6" ht="50.1" customHeight="1">
      <c r="A2" s="173" t="s">
        <v>60</v>
      </c>
      <c r="B2" s="174"/>
      <c r="C2" s="174"/>
      <c r="D2" s="174"/>
      <c r="E2" s="174"/>
      <c r="F2" s="175"/>
    </row>
    <row r="3" spans="1:6" ht="20.100000000000001" customHeight="1">
      <c r="A3" s="170"/>
      <c r="B3" s="171"/>
      <c r="C3" s="171"/>
      <c r="D3" s="171"/>
      <c r="E3" s="171"/>
      <c r="F3" s="172"/>
    </row>
    <row r="4" spans="1:6" ht="30" customHeight="1">
      <c r="A4" s="10" t="s">
        <v>0</v>
      </c>
      <c r="B4" s="11" t="s">
        <v>1</v>
      </c>
      <c r="C4" s="10" t="s">
        <v>6</v>
      </c>
      <c r="D4" s="10" t="s">
        <v>2</v>
      </c>
      <c r="E4" s="12" t="s">
        <v>3</v>
      </c>
      <c r="F4" s="14" t="s">
        <v>4</v>
      </c>
    </row>
    <row r="5" spans="1:6" ht="30" customHeight="1">
      <c r="A5" s="132" t="s">
        <v>30</v>
      </c>
      <c r="B5" s="132" t="s">
        <v>28</v>
      </c>
      <c r="C5" s="164" t="s">
        <v>29</v>
      </c>
      <c r="D5" s="165"/>
      <c r="E5" s="165"/>
      <c r="F5" s="166"/>
    </row>
    <row r="6" spans="1:6" s="3" customFormat="1" ht="30" customHeight="1">
      <c r="A6" s="15"/>
      <c r="B6" s="16" t="s">
        <v>8</v>
      </c>
      <c r="C6" s="167" t="s">
        <v>38</v>
      </c>
      <c r="D6" s="168"/>
      <c r="E6" s="168"/>
      <c r="F6" s="169"/>
    </row>
    <row r="7" spans="1:6" s="3" customFormat="1" ht="25.5">
      <c r="A7" s="17">
        <v>1</v>
      </c>
      <c r="B7" s="18" t="s">
        <v>8</v>
      </c>
      <c r="C7" s="19" t="s">
        <v>59</v>
      </c>
      <c r="D7" s="17" t="s">
        <v>5</v>
      </c>
      <c r="E7" s="20"/>
      <c r="F7" s="21">
        <f>SUM(E8:E8)</f>
        <v>0.62</v>
      </c>
    </row>
    <row r="8" spans="1:6" s="3" customFormat="1" ht="15" customHeight="1">
      <c r="A8" s="22"/>
      <c r="B8" s="23"/>
      <c r="C8" s="24" t="s">
        <v>61</v>
      </c>
      <c r="D8" s="25" t="s">
        <v>5</v>
      </c>
      <c r="E8" s="142">
        <v>0.62</v>
      </c>
      <c r="F8" s="26"/>
    </row>
    <row r="9" spans="1:6" ht="30" customHeight="1">
      <c r="A9" s="132" t="s">
        <v>30</v>
      </c>
      <c r="B9" s="132" t="s">
        <v>32</v>
      </c>
      <c r="C9" s="164" t="s">
        <v>33</v>
      </c>
      <c r="D9" s="165"/>
      <c r="E9" s="165"/>
      <c r="F9" s="166"/>
    </row>
    <row r="10" spans="1:6" ht="15" customHeight="1">
      <c r="A10" s="78"/>
      <c r="B10" s="77" t="s">
        <v>9</v>
      </c>
      <c r="C10" s="79" t="s">
        <v>39</v>
      </c>
      <c r="D10" s="76"/>
      <c r="E10" s="75"/>
      <c r="F10" s="74"/>
    </row>
    <row r="11" spans="1:6" ht="30" customHeight="1">
      <c r="A11" s="17">
        <f>1+A7</f>
        <v>2</v>
      </c>
      <c r="B11" s="60" t="s">
        <v>10</v>
      </c>
      <c r="C11" s="61" t="s">
        <v>62</v>
      </c>
      <c r="D11" s="17" t="s">
        <v>34</v>
      </c>
      <c r="F11" s="21">
        <f>E12</f>
        <v>364.65</v>
      </c>
    </row>
    <row r="12" spans="1:6" ht="25.5">
      <c r="A12" s="8"/>
      <c r="B12" s="62"/>
      <c r="C12" s="129" t="s">
        <v>63</v>
      </c>
      <c r="D12" s="82" t="s">
        <v>35</v>
      </c>
      <c r="E12" s="31">
        <f>620*3.8*0.15+75*0.15</f>
        <v>364.65</v>
      </c>
      <c r="F12" s="130"/>
    </row>
    <row r="13" spans="1:6" ht="30" customHeight="1">
      <c r="A13" s="133" t="s">
        <v>11</v>
      </c>
      <c r="B13" s="133" t="s">
        <v>36</v>
      </c>
      <c r="C13" s="181" t="s">
        <v>37</v>
      </c>
      <c r="D13" s="182"/>
      <c r="E13" s="182"/>
      <c r="F13" s="183"/>
    </row>
    <row r="14" spans="1:6" ht="15" customHeight="1">
      <c r="A14" s="58"/>
      <c r="B14" s="5" t="s">
        <v>15</v>
      </c>
      <c r="C14" s="187" t="s">
        <v>16</v>
      </c>
      <c r="D14" s="185"/>
      <c r="E14" s="188"/>
      <c r="F14" s="189"/>
    </row>
    <row r="15" spans="1:6" ht="30" customHeight="1">
      <c r="A15" s="27">
        <f>1+A11</f>
        <v>3</v>
      </c>
      <c r="B15" s="27" t="s">
        <v>15</v>
      </c>
      <c r="C15" s="4" t="s">
        <v>55</v>
      </c>
      <c r="D15" s="27" t="s">
        <v>31</v>
      </c>
      <c r="E15" s="28"/>
      <c r="F15" s="29">
        <f>SUM(E16:E16)</f>
        <v>2245</v>
      </c>
    </row>
    <row r="16" spans="1:6" ht="15" customHeight="1">
      <c r="A16" s="34"/>
      <c r="B16" s="34"/>
      <c r="C16" s="35" t="s">
        <v>64</v>
      </c>
      <c r="D16" s="34" t="s">
        <v>25</v>
      </c>
      <c r="E16" s="32">
        <f>620*3.5+75</f>
        <v>2245</v>
      </c>
      <c r="F16" s="32"/>
    </row>
    <row r="17" spans="1:6" ht="37.5" customHeight="1">
      <c r="A17" s="27">
        <f>1+A15</f>
        <v>4</v>
      </c>
      <c r="B17" s="27" t="s">
        <v>15</v>
      </c>
      <c r="C17" s="4" t="s">
        <v>43</v>
      </c>
      <c r="D17" s="27" t="s">
        <v>31</v>
      </c>
      <c r="E17" s="28"/>
      <c r="F17" s="29">
        <f>SUM(E18:E18)</f>
        <v>2245</v>
      </c>
    </row>
    <row r="18" spans="1:6" ht="15" customHeight="1">
      <c r="A18" s="30"/>
      <c r="B18" s="30"/>
      <c r="C18" s="35" t="s">
        <v>65</v>
      </c>
      <c r="D18" s="30" t="s">
        <v>25</v>
      </c>
      <c r="E18" s="31">
        <f>620*3.5+75</f>
        <v>2245</v>
      </c>
      <c r="F18" s="31"/>
    </row>
    <row r="19" spans="1:6" ht="15" customHeight="1">
      <c r="A19" s="5"/>
      <c r="B19" s="5" t="s">
        <v>17</v>
      </c>
      <c r="C19" s="187" t="s">
        <v>44</v>
      </c>
      <c r="D19" s="188"/>
      <c r="E19" s="188"/>
      <c r="F19" s="189"/>
    </row>
    <row r="20" spans="1:6" ht="30" customHeight="1">
      <c r="A20" s="27">
        <f>1+A17</f>
        <v>5</v>
      </c>
      <c r="B20" s="27" t="s">
        <v>17</v>
      </c>
      <c r="C20" s="4" t="s">
        <v>56</v>
      </c>
      <c r="D20" s="37" t="s">
        <v>31</v>
      </c>
      <c r="E20" s="28"/>
      <c r="F20" s="29">
        <f>SUM(E21:E21)</f>
        <v>2245</v>
      </c>
    </row>
    <row r="21" spans="1:6" ht="15" customHeight="1">
      <c r="A21" s="6"/>
      <c r="B21" s="6"/>
      <c r="C21" s="35" t="s">
        <v>64</v>
      </c>
      <c r="D21" s="59" t="s">
        <v>25</v>
      </c>
      <c r="E21" s="32">
        <f>620*3.5+75</f>
        <v>2245</v>
      </c>
      <c r="F21" s="36"/>
    </row>
    <row r="22" spans="1:6" ht="15" customHeight="1">
      <c r="A22" s="65"/>
      <c r="B22" s="66" t="s">
        <v>18</v>
      </c>
      <c r="C22" s="184" t="s">
        <v>46</v>
      </c>
      <c r="D22" s="185"/>
      <c r="E22" s="185"/>
      <c r="F22" s="186"/>
    </row>
    <row r="23" spans="1:6" ht="30" customHeight="1">
      <c r="A23" s="27">
        <f>1+A20</f>
        <v>6</v>
      </c>
      <c r="B23" s="27" t="s">
        <v>18</v>
      </c>
      <c r="C23" s="4" t="s">
        <v>45</v>
      </c>
      <c r="D23" s="64" t="s">
        <v>31</v>
      </c>
      <c r="E23" s="67"/>
      <c r="F23" s="29">
        <f>SUM(E24:E24)</f>
        <v>2245</v>
      </c>
    </row>
    <row r="24" spans="1:6" ht="15" customHeight="1">
      <c r="A24" s="30"/>
      <c r="B24" s="30"/>
      <c r="C24" s="33" t="s">
        <v>64</v>
      </c>
      <c r="D24" s="38" t="s">
        <v>25</v>
      </c>
      <c r="E24" s="68">
        <f>E21</f>
        <v>2245</v>
      </c>
      <c r="F24" s="31"/>
    </row>
    <row r="25" spans="1:6" ht="30" customHeight="1">
      <c r="A25" s="133" t="s">
        <v>11</v>
      </c>
      <c r="B25" s="133" t="s">
        <v>12</v>
      </c>
      <c r="C25" s="180" t="s">
        <v>13</v>
      </c>
      <c r="D25" s="180"/>
      <c r="E25" s="180"/>
      <c r="F25" s="180"/>
    </row>
    <row r="26" spans="1:6" ht="15" customHeight="1">
      <c r="A26" s="5"/>
      <c r="B26" s="5"/>
      <c r="C26" s="79" t="s">
        <v>41</v>
      </c>
      <c r="D26" s="80"/>
      <c r="E26" s="63"/>
      <c r="F26" s="81"/>
    </row>
    <row r="27" spans="1:6" ht="30" customHeight="1">
      <c r="A27" s="27">
        <f>1+A23</f>
        <v>7</v>
      </c>
      <c r="B27" s="42" t="s">
        <v>22</v>
      </c>
      <c r="C27" s="41" t="s">
        <v>57</v>
      </c>
      <c r="D27" s="69" t="s">
        <v>31</v>
      </c>
      <c r="E27" s="70"/>
      <c r="F27" s="71">
        <f>E28</f>
        <v>75</v>
      </c>
    </row>
    <row r="28" spans="1:6" ht="15" customHeight="1">
      <c r="A28" s="34"/>
      <c r="B28" s="43"/>
      <c r="C28" s="35" t="s">
        <v>66</v>
      </c>
      <c r="D28" s="72" t="s">
        <v>25</v>
      </c>
      <c r="E28" s="44">
        <v>75</v>
      </c>
      <c r="F28" s="73"/>
    </row>
    <row r="29" spans="1:6" ht="15" customHeight="1">
      <c r="A29" s="46"/>
      <c r="B29" s="7" t="s">
        <v>19</v>
      </c>
      <c r="C29" s="47" t="s">
        <v>42</v>
      </c>
      <c r="D29" s="9" t="s">
        <v>14</v>
      </c>
      <c r="E29" s="48"/>
      <c r="F29" s="49"/>
    </row>
    <row r="30" spans="1:6" ht="27.95" customHeight="1">
      <c r="A30" s="27">
        <f>1+A27</f>
        <v>8</v>
      </c>
      <c r="B30" s="50" t="s">
        <v>19</v>
      </c>
      <c r="C30" s="51" t="s">
        <v>58</v>
      </c>
      <c r="D30" s="52" t="s">
        <v>31</v>
      </c>
      <c r="E30" s="53"/>
      <c r="F30" s="29">
        <f>SUM(E31:E31)</f>
        <v>2245</v>
      </c>
    </row>
    <row r="31" spans="1:6" ht="15" customHeight="1">
      <c r="A31" s="30"/>
      <c r="B31" s="54"/>
      <c r="C31" s="33" t="s">
        <v>67</v>
      </c>
      <c r="D31" s="55" t="s">
        <v>25</v>
      </c>
      <c r="E31" s="56">
        <f>620*3.5+75</f>
        <v>2245</v>
      </c>
      <c r="F31" s="57"/>
    </row>
    <row r="32" spans="1:6" ht="16.5" customHeight="1">
      <c r="A32" s="58"/>
      <c r="B32" s="7" t="s">
        <v>20</v>
      </c>
      <c r="C32" s="176" t="s">
        <v>40</v>
      </c>
      <c r="D32" s="177" t="s">
        <v>14</v>
      </c>
      <c r="E32" s="178"/>
      <c r="F32" s="179"/>
    </row>
    <row r="33" spans="1:6" ht="27.95" customHeight="1">
      <c r="A33" s="27">
        <f>1+A30</f>
        <v>9</v>
      </c>
      <c r="B33" s="42" t="s">
        <v>20</v>
      </c>
      <c r="C33" s="41" t="s">
        <v>21</v>
      </c>
      <c r="D33" s="39" t="s">
        <v>31</v>
      </c>
      <c r="E33" s="40"/>
      <c r="F33" s="29">
        <f>SUM(E34:E34)</f>
        <v>2245</v>
      </c>
    </row>
    <row r="34" spans="1:6" ht="15" customHeight="1">
      <c r="A34" s="34"/>
      <c r="B34" s="43"/>
      <c r="C34" s="35" t="s">
        <v>64</v>
      </c>
      <c r="D34" s="136" t="s">
        <v>25</v>
      </c>
      <c r="E34" s="44">
        <f>E31</f>
        <v>2245</v>
      </c>
      <c r="F34" s="45"/>
    </row>
    <row r="35" spans="1:6" ht="30" customHeight="1">
      <c r="A35" s="140" t="s">
        <v>11</v>
      </c>
      <c r="B35" s="140" t="s">
        <v>68</v>
      </c>
      <c r="C35" s="160" t="s">
        <v>69</v>
      </c>
      <c r="D35" s="160"/>
      <c r="E35" s="160"/>
      <c r="F35" s="160"/>
    </row>
    <row r="36" spans="1:6" ht="15" customHeight="1">
      <c r="A36" s="143"/>
      <c r="B36" s="144" t="s">
        <v>70</v>
      </c>
      <c r="C36" s="161" t="s">
        <v>71</v>
      </c>
      <c r="D36" s="162" t="s">
        <v>14</v>
      </c>
      <c r="E36" s="205"/>
      <c r="F36" s="206"/>
    </row>
    <row r="37" spans="1:6" ht="45" customHeight="1">
      <c r="A37" s="145">
        <f>1+A33</f>
        <v>10</v>
      </c>
      <c r="B37" s="146" t="s">
        <v>70</v>
      </c>
      <c r="C37" s="207" t="s">
        <v>72</v>
      </c>
      <c r="D37" s="147" t="s">
        <v>73</v>
      </c>
      <c r="E37" s="148"/>
      <c r="F37" s="131">
        <f>SUM(E38:E38)</f>
        <v>1253</v>
      </c>
    </row>
    <row r="38" spans="1:6" ht="15" customHeight="1">
      <c r="A38" s="152"/>
      <c r="B38" s="149"/>
      <c r="C38" s="208" t="s">
        <v>74</v>
      </c>
      <c r="D38" s="150" t="s">
        <v>73</v>
      </c>
      <c r="E38" s="151">
        <v>1253</v>
      </c>
      <c r="F38" s="139"/>
    </row>
  </sheetData>
  <sheetProtection algorithmName="SHA-512" hashValue="I/v87AkWfm4gTCcQPU9d1lrC4tUhkzITt1ET/PvVhOKMWaI9m/anK7FPZnvVduuMgLHeMTLRFhlcVp6degeAdA==" saltValue="Lll0WXo3l+rNoJls3MO91w==" spinCount="100000" sheet="1" objects="1" scenarios="1" formatCells="0" formatColumns="0" formatRows="0" insertColumns="0" insertRows="0" insertHyperlinks="0" deleteColumns="0" deleteRows="0"/>
  <mergeCells count="14">
    <mergeCell ref="C35:F35"/>
    <mergeCell ref="C36:F36"/>
    <mergeCell ref="A1:F1"/>
    <mergeCell ref="C5:F5"/>
    <mergeCell ref="C6:F6"/>
    <mergeCell ref="A3:F3"/>
    <mergeCell ref="A2:F2"/>
    <mergeCell ref="C32:F32"/>
    <mergeCell ref="C25:F25"/>
    <mergeCell ref="C9:F9"/>
    <mergeCell ref="C13:F13"/>
    <mergeCell ref="C22:F22"/>
    <mergeCell ref="C14:F14"/>
    <mergeCell ref="C19:F19"/>
  </mergeCells>
  <phoneticPr fontId="21" type="noConversion"/>
  <printOptions horizontalCentered="1"/>
  <pageMargins left="0.59055118110236227" right="0.59055118110236227" top="0.59055118110236227" bottom="0.39370078740157483" header="0" footer="0"/>
  <pageSetup paperSize="9" scale="68" fitToHeight="18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6"/>
  <sheetViews>
    <sheetView tabSelected="1" view="pageBreakPreview" zoomScaleNormal="100" zoomScaleSheetLayoutView="100" workbookViewId="0">
      <selection activeCell="F32" sqref="F32"/>
    </sheetView>
  </sheetViews>
  <sheetFormatPr defaultRowHeight="12.75"/>
  <cols>
    <col min="1" max="1" width="9.7109375" style="125" customWidth="1"/>
    <col min="2" max="2" width="14" style="125" customWidth="1"/>
    <col min="3" max="3" width="57.7109375" style="126" customWidth="1"/>
    <col min="4" max="4" width="7.7109375" style="125" customWidth="1"/>
    <col min="5" max="5" width="10.7109375" style="127" customWidth="1"/>
    <col min="6" max="6" width="11.7109375" style="127" customWidth="1"/>
    <col min="7" max="7" width="14.7109375" style="128" customWidth="1"/>
    <col min="8" max="8" width="19.42578125" style="83" customWidth="1"/>
    <col min="9" max="9" width="12.7109375" style="83" bestFit="1" customWidth="1"/>
    <col min="10" max="16384" width="9.140625" style="83"/>
  </cols>
  <sheetData>
    <row r="1" spans="1:7" ht="30" customHeight="1">
      <c r="A1" s="192" t="s">
        <v>77</v>
      </c>
      <c r="B1" s="192"/>
      <c r="C1" s="192"/>
      <c r="D1" s="192"/>
      <c r="E1" s="192"/>
      <c r="F1" s="192"/>
      <c r="G1" s="192"/>
    </row>
    <row r="2" spans="1:7" ht="50.1" customHeight="1">
      <c r="A2" s="193" t="str">
        <f>'Przedmiar robót'!A2:F2</f>
        <v>Przebudowa drogi gminnej wewnętrznej dz. ewid. nr 574, 688, 711 w miejscowości Podszyn na odcinku od km 0+000,00 do km 0+620,00.</v>
      </c>
      <c r="B2" s="193"/>
      <c r="C2" s="193"/>
      <c r="D2" s="193"/>
      <c r="E2" s="193"/>
      <c r="F2" s="193"/>
      <c r="G2" s="193"/>
    </row>
    <row r="3" spans="1:7" ht="20.100000000000001" customHeight="1">
      <c r="A3" s="194"/>
      <c r="B3" s="194"/>
      <c r="C3" s="194"/>
      <c r="D3" s="194"/>
      <c r="E3" s="194"/>
      <c r="F3" s="194"/>
      <c r="G3" s="194"/>
    </row>
    <row r="4" spans="1:7" ht="30" customHeight="1">
      <c r="A4" s="84" t="s">
        <v>0</v>
      </c>
      <c r="B4" s="85" t="s">
        <v>1</v>
      </c>
      <c r="C4" s="84" t="s">
        <v>6</v>
      </c>
      <c r="D4" s="84" t="s">
        <v>2</v>
      </c>
      <c r="E4" s="86" t="s">
        <v>3</v>
      </c>
      <c r="F4" s="87" t="s">
        <v>23</v>
      </c>
      <c r="G4" s="87" t="s">
        <v>24</v>
      </c>
    </row>
    <row r="5" spans="1:7" ht="30" customHeight="1">
      <c r="A5" s="88" t="str">
        <f>IF('Przedmiar robót'!A5="","",'Przedmiar robót'!A5)</f>
        <v>STWiORB CPV</v>
      </c>
      <c r="B5" s="88" t="s">
        <v>47</v>
      </c>
      <c r="C5" s="89" t="s">
        <v>48</v>
      </c>
      <c r="D5" s="90"/>
      <c r="E5" s="91"/>
      <c r="F5" s="92"/>
      <c r="G5" s="93"/>
    </row>
    <row r="6" spans="1:7" s="95" customFormat="1" ht="30" customHeight="1">
      <c r="A6" s="94" t="str">
        <f>IF('Przedmiar robót'!A6="","",'Przedmiar robót'!A6)</f>
        <v/>
      </c>
      <c r="B6" s="94" t="str">
        <f>IF('Przedmiar robót'!B6="","",'Przedmiar robót'!B6)</f>
        <v>D-01.01.01</v>
      </c>
      <c r="C6" s="190" t="str">
        <f>IF('Przedmiar robót'!C6="","",'Przedmiar robót'!C6)</f>
        <v>Wyznaczenie trasy i punktów wysokościowych dróg w terenie równinnym lub pagórkowatym wraz ze stabilizacją punktów granicznych pasa drogowego</v>
      </c>
      <c r="D6" s="191"/>
      <c r="E6" s="191"/>
      <c r="F6" s="191"/>
      <c r="G6" s="195"/>
    </row>
    <row r="7" spans="1:7" s="95" customFormat="1" ht="30" customHeight="1">
      <c r="A7" s="96">
        <f>IF('Przedmiar robót'!A7="","",'Przedmiar robót'!A7)</f>
        <v>1</v>
      </c>
      <c r="B7" s="96" t="str">
        <f>IF('Przedmiar robót'!B7="","",'Przedmiar robót'!B7)</f>
        <v>D-01.01.01</v>
      </c>
      <c r="C7" s="97" t="str">
        <f>IF('Przedmiar robót'!C7="","",'Przedmiar robót'!C7)</f>
        <v>Odtworzenie trasy i punktów wysokościowych dróg w terenie pagórkowatym</v>
      </c>
      <c r="D7" s="96" t="str">
        <f>IF('Przedmiar robót'!D7="","",'Przedmiar robót'!D7)</f>
        <v>km</v>
      </c>
      <c r="E7" s="98">
        <f>IF('Przedmiar robót'!F7="","",'Przedmiar robót'!F7)</f>
        <v>0.62</v>
      </c>
      <c r="F7" s="98"/>
      <c r="G7" s="99">
        <f>ROUND(E7*F7,2)</f>
        <v>0</v>
      </c>
    </row>
    <row r="8" spans="1:7" ht="30" customHeight="1">
      <c r="A8" s="196" t="s">
        <v>50</v>
      </c>
      <c r="B8" s="197"/>
      <c r="C8" s="197"/>
      <c r="D8" s="197"/>
      <c r="E8" s="197"/>
      <c r="F8" s="197"/>
      <c r="G8" s="104">
        <f>SUM(G7:G7)</f>
        <v>0</v>
      </c>
    </row>
    <row r="9" spans="1:7" ht="30" customHeight="1">
      <c r="A9" s="88" t="str">
        <f>IF('Przedmiar robót'!A9="","",'Przedmiar robót'!A9)</f>
        <v>STWiORB CPV</v>
      </c>
      <c r="B9" s="88" t="str">
        <f>IF('Przedmiar robót'!B9="","",'Przedmiar robót'!B9)</f>
        <v xml:space="preserve">D-02.00.00
45111000-8 </v>
      </c>
      <c r="C9" s="89" t="str">
        <f>IF('Przedmiar robót'!C9="","",'Przedmiar robót'!C9)</f>
        <v>ROBOTY ZIEMNE
Roboty w zakresie burzenia, roboty ziemne</v>
      </c>
      <c r="D9" s="90"/>
      <c r="E9" s="91"/>
      <c r="F9" s="92"/>
      <c r="G9" s="93"/>
    </row>
    <row r="10" spans="1:7" ht="15" customHeight="1">
      <c r="A10" s="94" t="str">
        <f>IF('Przedmiar robót'!A10="","",'Przedmiar robót'!A10)</f>
        <v/>
      </c>
      <c r="B10" s="94" t="str">
        <f>IF('Przedmiar robót'!B10="","",'Przedmiar robót'!B10)</f>
        <v>D-02.01.01</v>
      </c>
      <c r="C10" s="105" t="str">
        <f>IF('Przedmiar robót'!C10="","",'Przedmiar robót'!C10)</f>
        <v>Wykonanie wykopów w gruntach nieskalistych</v>
      </c>
      <c r="D10" s="106"/>
      <c r="E10" s="107"/>
      <c r="F10" s="108"/>
      <c r="G10" s="109"/>
    </row>
    <row r="11" spans="1:7" ht="30" customHeight="1">
      <c r="A11" s="96">
        <f>IF('Przedmiar robót'!A11="","",'Przedmiar robót'!A11)</f>
        <v>2</v>
      </c>
      <c r="B11" s="96" t="str">
        <f>IF('Przedmiar robót'!B11="","",'Przedmiar robót'!B11)</f>
        <v>02.01.01</v>
      </c>
      <c r="C11" s="97" t="str">
        <f>IF('Przedmiar robót'!C11="","",'Przedmiar robót'!C11)</f>
        <v>Wykonanie wykopów mechanicznie w gr. kat. I-V z transportem urobku na odkład</v>
      </c>
      <c r="D11" s="110" t="s">
        <v>51</v>
      </c>
      <c r="E11" s="98">
        <f>IF('Przedmiar robót'!F11="","",'Przedmiar robót'!F11)</f>
        <v>364.65</v>
      </c>
      <c r="F11" s="98"/>
      <c r="G11" s="99">
        <f>ROUND(E11*F11,2)</f>
        <v>0</v>
      </c>
    </row>
    <row r="12" spans="1:7" ht="30" customHeight="1">
      <c r="A12" s="196" t="s">
        <v>52</v>
      </c>
      <c r="B12" s="197"/>
      <c r="C12" s="197"/>
      <c r="D12" s="197"/>
      <c r="E12" s="197"/>
      <c r="F12" s="197"/>
      <c r="G12" s="104">
        <f>SUM(G11:G11)</f>
        <v>0</v>
      </c>
    </row>
    <row r="13" spans="1:7" ht="40.5" customHeight="1">
      <c r="A13" s="88" t="str">
        <f>IF('Przedmiar robót'!A13="","",'Przedmiar robót'!A13)</f>
        <v>STWiORB CPV</v>
      </c>
      <c r="B13" s="88" t="str">
        <f>IF('Przedmiar robót'!B13="","",'Przedmiar robót'!B13)</f>
        <v>D-04.00.00
45233000-9</v>
      </c>
      <c r="C13" s="198" t="str">
        <f>IF('Przedmiar robót'!C13="","",'Przedmiar robót'!C13)</f>
        <v>PODBUDOWY
Roboty w zakresie konstruowania, fundamentowania oraz wykonywania nawierzchni autostrad, dróg</v>
      </c>
      <c r="D13" s="199"/>
      <c r="E13" s="199"/>
      <c r="F13" s="199"/>
      <c r="G13" s="111"/>
    </row>
    <row r="14" spans="1:7" ht="15" customHeight="1">
      <c r="A14" s="94" t="str">
        <f>IF('Przedmiar robót'!A14="","",'Przedmiar robót'!A14)</f>
        <v/>
      </c>
      <c r="B14" s="94" t="str">
        <f>IF('Przedmiar robót'!B14="","",'Przedmiar robót'!B14)</f>
        <v>D-04.03.01</v>
      </c>
      <c r="C14" s="112" t="str">
        <f>IF('Przedmiar robót'!C14="","",'Przedmiar robót'!C14)</f>
        <v>Oczyszczenie i skropienie warstw konstrukcyjnych</v>
      </c>
      <c r="D14" s="102"/>
      <c r="E14" s="102"/>
      <c r="F14" s="103"/>
      <c r="G14" s="113"/>
    </row>
    <row r="15" spans="1:7" ht="30" customHeight="1">
      <c r="A15" s="96">
        <f>IF('Przedmiar robót'!A15="","",'Przedmiar robót'!A15)</f>
        <v>3</v>
      </c>
      <c r="B15" s="96" t="str">
        <f>IF('Przedmiar robót'!B15="","",'Przedmiar robót'!B15)</f>
        <v>D-04.03.01</v>
      </c>
      <c r="C15" s="97" t="str">
        <f>IF('Przedmiar robót'!C15="","",'Przedmiar robót'!C15)</f>
        <v>Mechaniczne oczyszczenie i skropienie warstwy podbudowy z mieszanki niezwiązanej emulsją asfaltową C60B3ZM</v>
      </c>
      <c r="D15" s="96" t="s">
        <v>49</v>
      </c>
      <c r="E15" s="98">
        <f>IF('Przedmiar robót'!F15="","",'Przedmiar robót'!F15)</f>
        <v>2245</v>
      </c>
      <c r="F15" s="98"/>
      <c r="G15" s="99">
        <f>ROUND(E15*F15,2)</f>
        <v>0</v>
      </c>
    </row>
    <row r="16" spans="1:7" ht="45" customHeight="1">
      <c r="A16" s="96">
        <f>IF('Przedmiar robót'!A17="","",'Przedmiar robót'!A17)</f>
        <v>4</v>
      </c>
      <c r="B16" s="96" t="str">
        <f>IF('Przedmiar robót'!B17="","",'Przedmiar robót'!B17)</f>
        <v>D-04.03.01</v>
      </c>
      <c r="C16" s="97" t="str">
        <f>IF('Przedmiar robót'!C17="","",'Przedmiar robót'!C17)</f>
        <v>Mechaniczne oczyszczenie i skropienie nowowybudowanej warstwy wiążącej AC16 W pod warstwę ścieralną z AC 11 S emulsją asfaltową C60B3ZM</v>
      </c>
      <c r="D16" s="96" t="s">
        <v>49</v>
      </c>
      <c r="E16" s="98">
        <f>IF('Przedmiar robót'!F17="","",'Przedmiar robót'!F17)</f>
        <v>2245</v>
      </c>
      <c r="F16" s="98"/>
      <c r="G16" s="99">
        <f>ROUND(E16*F16,2)</f>
        <v>0</v>
      </c>
    </row>
    <row r="17" spans="1:8" ht="17.25" customHeight="1">
      <c r="A17" s="94" t="str">
        <f>IF('Przedmiar robót'!A19="","",'Przedmiar robót'!A19)</f>
        <v/>
      </c>
      <c r="B17" s="94" t="str">
        <f>IF('Przedmiar robót'!B19="","",'Przedmiar robót'!B19)</f>
        <v>D-04.04.02</v>
      </c>
      <c r="C17" s="190" t="str">
        <f>IF('Przedmiar robót'!C19="","",'Przedmiar robót'!C19)</f>
        <v xml:space="preserve">Podbudowa z kruszywa łamanego stabilizowanego mechanicznie </v>
      </c>
      <c r="D17" s="191"/>
      <c r="E17" s="191"/>
      <c r="F17" s="191"/>
      <c r="G17" s="115"/>
    </row>
    <row r="18" spans="1:8" ht="30" customHeight="1">
      <c r="A18" s="100">
        <f>IF('Przedmiar robót'!A20="","",'Przedmiar robót'!A20)</f>
        <v>5</v>
      </c>
      <c r="B18" s="100" t="str">
        <f>IF('Przedmiar robót'!B20="","",'Przedmiar robót'!B20)</f>
        <v>D-04.04.02</v>
      </c>
      <c r="C18" s="101" t="str">
        <f>IF('Przedmiar robót'!C20="","",'Przedmiar robót'!C20)</f>
        <v xml:space="preserve">Wykonanie podbudowy zasadniczej z kruszywa łamanego stabilizowanego mechanicznie 0/32 mm, gr. w-wy 15 cm </v>
      </c>
      <c r="D18" s="100" t="s">
        <v>49</v>
      </c>
      <c r="E18" s="114">
        <f>IF('Przedmiar robót'!F20="","",'Przedmiar robót'!F20)</f>
        <v>2245</v>
      </c>
      <c r="F18" s="98"/>
      <c r="G18" s="99">
        <f t="shared" ref="G18" si="0">ROUND(E18*F18,2)</f>
        <v>0</v>
      </c>
    </row>
    <row r="19" spans="1:8" ht="15" customHeight="1">
      <c r="A19" s="94" t="str">
        <f>IF('Przedmiar robót'!A22="","",'Przedmiar robót'!A22)</f>
        <v/>
      </c>
      <c r="B19" s="94" t="str">
        <f>IF('Przedmiar robót'!B22="","",'Przedmiar robót'!B22)</f>
        <v>D-04.05.01</v>
      </c>
      <c r="C19" s="190" t="str">
        <f>IF('Przedmiar robót'!C22="","",'Przedmiar robót'!C22)</f>
        <v>Ulepszone podłoże z gruntu i kruszywa stabilizowanego spoiwem hydraulicznym</v>
      </c>
      <c r="D19" s="191"/>
      <c r="E19" s="191"/>
      <c r="F19" s="191"/>
      <c r="G19" s="116"/>
    </row>
    <row r="20" spans="1:8" ht="30" customHeight="1">
      <c r="A20" s="100">
        <f>IF('Przedmiar robót'!A23="","",'Przedmiar robót'!A23)</f>
        <v>6</v>
      </c>
      <c r="B20" s="100" t="str">
        <f>IF('Przedmiar robót'!B23="","",'Przedmiar robót'!B23)</f>
        <v>D-04.05.01</v>
      </c>
      <c r="C20" s="101" t="str">
        <f>IF('Przedmiar robót'!C23="","",'Przedmiar robót'!C23)</f>
        <v>Ulepszone podłoże z gruntu stabilizowanego spoiwem hydraulicznym, gr. w-wy 15 cm, C 1,5/2 ≤4MPa</v>
      </c>
      <c r="D20" s="100" t="s">
        <v>49</v>
      </c>
      <c r="E20" s="114">
        <f>IF('Przedmiar robót'!F23="","",'Przedmiar robót'!F23)</f>
        <v>2245</v>
      </c>
      <c r="F20" s="98"/>
      <c r="G20" s="99">
        <f t="shared" ref="G20" si="1">ROUND(E20*F20,2)</f>
        <v>0</v>
      </c>
    </row>
    <row r="21" spans="1:8" ht="30" customHeight="1">
      <c r="A21" s="196" t="s">
        <v>76</v>
      </c>
      <c r="B21" s="197"/>
      <c r="C21" s="197"/>
      <c r="D21" s="197"/>
      <c r="E21" s="197"/>
      <c r="F21" s="197"/>
      <c r="G21" s="104">
        <f>SUM(G15:G20)</f>
        <v>0</v>
      </c>
    </row>
    <row r="22" spans="1:8" ht="45.75" customHeight="1">
      <c r="A22" s="88" t="str">
        <f>IF('Przedmiar robót'!A25="","",'Przedmiar robót'!A25)</f>
        <v>STWiORB CPV</v>
      </c>
      <c r="B22" s="88" t="str">
        <f>IF('Przedmiar robót'!B25="","",'Przedmiar robót'!B25)</f>
        <v>D-05.00.00
45233000-9</v>
      </c>
      <c r="C22" s="198" t="str">
        <f>IF('Przedmiar robót'!C25="","",'Przedmiar robót'!C25)</f>
        <v>NAWIERZCHNIE
Roboty w zakresie konstruowania, fundamentowania oraz wykonywania nawierzchni autostrad, dróg</v>
      </c>
      <c r="D22" s="199"/>
      <c r="E22" s="199"/>
      <c r="F22" s="199"/>
      <c r="G22" s="111"/>
    </row>
    <row r="23" spans="1:8" ht="15" customHeight="1">
      <c r="A23" s="94" t="str">
        <f>IF('Przedmiar robót'!A26="","",'Przedmiar robót'!A26)</f>
        <v/>
      </c>
      <c r="B23" s="94" t="str">
        <f>IF('Przedmiar robót'!B26="","",'Przedmiar robót'!B26)</f>
        <v/>
      </c>
      <c r="C23" s="105" t="str">
        <f>IF('Przedmiar robót'!C26="","",'Przedmiar robót'!C26)</f>
        <v>Nawierzchnia z kruszywa łamanego</v>
      </c>
      <c r="D23" s="117" t="str">
        <f>IF('Przedmiar robót'!D26="","",'Przedmiar robót'!D26)</f>
        <v/>
      </c>
      <c r="E23" s="118" t="str">
        <f>IF('Przedmiar robót'!F26="","",'Przedmiar robót'!F26)</f>
        <v/>
      </c>
      <c r="F23" s="119" t="str">
        <f>IF('Przedmiar robót'!G26="","",'Przedmiar robót'!G26)</f>
        <v/>
      </c>
      <c r="G23" s="116"/>
    </row>
    <row r="24" spans="1:8" ht="30" customHeight="1">
      <c r="A24" s="100">
        <f>IF('Przedmiar robót'!A27="","",'Przedmiar robót'!A27)</f>
        <v>7</v>
      </c>
      <c r="B24" s="100" t="str">
        <f>IF('Przedmiar robót'!B27="","",'Przedmiar robót'!B27)</f>
        <v>D-05.01.03</v>
      </c>
      <c r="C24" s="101" t="str">
        <f>IF('Przedmiar robót'!C27="","",'Przedmiar robót'!C27)</f>
        <v>Wykonanie nawierzchni niezwiązanej z kruszywa łamanego 4/31,5mm stabilizowanego mechanicznie z klinowaniem 0/8 mm, śr. gr. w-wy 15 cm</v>
      </c>
      <c r="D24" s="120" t="s">
        <v>49</v>
      </c>
      <c r="E24" s="114">
        <f>IF('Przedmiar robót'!F27="","",'Przedmiar robót'!F27)</f>
        <v>75</v>
      </c>
      <c r="F24" s="98"/>
      <c r="G24" s="99">
        <f>ROUND(E24*F24,2)</f>
        <v>0</v>
      </c>
    </row>
    <row r="25" spans="1:8" ht="15" customHeight="1">
      <c r="A25" s="94" t="str">
        <f>IF('Przedmiar robót'!A29="","",'Przedmiar robót'!A29)</f>
        <v/>
      </c>
      <c r="B25" s="94" t="str">
        <f>IF('Przedmiar robót'!B29="","",'Przedmiar robót'!B29)</f>
        <v>D-05.03.05b</v>
      </c>
      <c r="C25" s="190" t="str">
        <f>IF('Przedmiar robót'!C29="","",'Przedmiar robót'!C29)</f>
        <v>Nawierzchnia z betonu asfaltowego - warstwa wiążąca AC 16 W</v>
      </c>
      <c r="D25" s="191"/>
      <c r="E25" s="191"/>
      <c r="F25" s="191"/>
      <c r="G25" s="113"/>
    </row>
    <row r="26" spans="1:8" ht="30" customHeight="1">
      <c r="A26" s="100">
        <f>IF('Przedmiar robót'!A30="","",'Przedmiar robót'!A30)</f>
        <v>8</v>
      </c>
      <c r="B26" s="100" t="str">
        <f>IF('Przedmiar robót'!B30="","",'Przedmiar robót'!B30)</f>
        <v>D-05.03.05b</v>
      </c>
      <c r="C26" s="101" t="str">
        <f>IF('Przedmiar robót'!C30="","",'Przedmiar robót'!C30)</f>
        <v>Wykonanie nawierzchni z betonu asfaltowego AC 16W, warstwa wiążąca gr. 5 cm (KR2)</v>
      </c>
      <c r="D26" s="120" t="s">
        <v>49</v>
      </c>
      <c r="E26" s="114">
        <f>IF('Przedmiar robót'!F30="","",'Przedmiar robót'!F30)</f>
        <v>2245</v>
      </c>
      <c r="F26" s="98"/>
      <c r="G26" s="99">
        <f>ROUND(E26*F26,2)</f>
        <v>0</v>
      </c>
    </row>
    <row r="27" spans="1:8" ht="15" customHeight="1">
      <c r="A27" s="121" t="str">
        <f>IF('Przedmiar robót'!A32="","",'Przedmiar robót'!A32)</f>
        <v/>
      </c>
      <c r="B27" s="121" t="str">
        <f>IF('Przedmiar robót'!B32="","",'Przedmiar robót'!B32)</f>
        <v>D-05.03.06</v>
      </c>
      <c r="C27" s="190" t="str">
        <f>IF('Przedmiar robót'!C32="","",'Przedmiar robót'!C32)</f>
        <v>Nawierzchnia z betonu asfaltowego - warstwa ścieralna AC 11 S</v>
      </c>
      <c r="D27" s="191"/>
      <c r="E27" s="191"/>
      <c r="F27" s="191"/>
      <c r="G27" s="113"/>
    </row>
    <row r="28" spans="1:8" ht="30" customHeight="1">
      <c r="A28" s="100">
        <f>IF('Przedmiar robót'!A33="","",'Przedmiar robót'!A33)</f>
        <v>9</v>
      </c>
      <c r="B28" s="100" t="str">
        <f>IF('Przedmiar robót'!B33="","",'Przedmiar robót'!B33)</f>
        <v>D-05.03.06</v>
      </c>
      <c r="C28" s="101" t="str">
        <f>IF('Przedmiar robót'!C33="","",'Przedmiar robót'!C33)</f>
        <v>Wykonanie nawierzchni z betonu asfaltowego AC 11S, warstwa ścieralna, gr. w-wy 4 cm (KR2)</v>
      </c>
      <c r="D28" s="122" t="s">
        <v>49</v>
      </c>
      <c r="E28" s="114">
        <f>IF('Przedmiar robót'!F33="","",'Przedmiar robót'!F33)</f>
        <v>2245</v>
      </c>
      <c r="F28" s="98"/>
      <c r="G28" s="99">
        <f>ROUND(E28*F28,2)</f>
        <v>0</v>
      </c>
    </row>
    <row r="29" spans="1:8" ht="27.95" customHeight="1">
      <c r="A29" s="196" t="s">
        <v>53</v>
      </c>
      <c r="B29" s="197"/>
      <c r="C29" s="197"/>
      <c r="D29" s="197"/>
      <c r="E29" s="197"/>
      <c r="F29" s="197"/>
      <c r="G29" s="104">
        <f>SUM(G24:G28)</f>
        <v>0</v>
      </c>
      <c r="H29" s="137"/>
    </row>
    <row r="30" spans="1:8" ht="41.25" customHeight="1">
      <c r="A30" s="153" t="str">
        <f>IF('Przedmiar robót'!A35="","",'Przedmiar robót'!A35)</f>
        <v>STWiORB CPV</v>
      </c>
      <c r="B30" s="153" t="str">
        <f>IF('Przedmiar robót'!B35="","",'Przedmiar robót'!B35)</f>
        <v>D-08.00.00
45233000-9</v>
      </c>
      <c r="C30" s="201" t="str">
        <f>IF('Przedmiar robót'!C35="","",'Przedmiar robót'!C35)</f>
        <v>ELEMENTY ULIC
Roboty w zakresie konstruowania, fundamentowania oraz wykonywania nawierzchni autostrad, dróg</v>
      </c>
      <c r="D30" s="202"/>
      <c r="E30" s="202"/>
      <c r="F30" s="202"/>
      <c r="G30" s="154"/>
      <c r="H30" s="137"/>
    </row>
    <row r="31" spans="1:8" ht="17.25" customHeight="1">
      <c r="A31" s="155" t="str">
        <f>IF('Przedmiar robót'!A36="","",'Przedmiar robót'!A36)</f>
        <v/>
      </c>
      <c r="B31" s="156" t="str">
        <f>IF('Przedmiar robót'!B36="","",'Przedmiar robót'!B36)</f>
        <v>D-08.01.01</v>
      </c>
      <c r="C31" s="203" t="str">
        <f>IF('Przedmiar robót'!C36="","",'Przedmiar robót'!C36)</f>
        <v>Krawężniki i obrzeża betonowe</v>
      </c>
      <c r="D31" s="204"/>
      <c r="E31" s="204"/>
      <c r="F31" s="204"/>
      <c r="G31" s="115"/>
      <c r="H31" s="137"/>
    </row>
    <row r="32" spans="1:8" ht="33.75" customHeight="1">
      <c r="A32" s="157">
        <f>IF('Przedmiar robót'!A37="","",'Przedmiar robót'!A37)</f>
        <v>10</v>
      </c>
      <c r="B32" s="157" t="str">
        <f>IF('Przedmiar robót'!B37="","",'Przedmiar robót'!B37)</f>
        <v>D-08.01.01</v>
      </c>
      <c r="C32" s="158" t="str">
        <f>IF('Przedmiar robót'!C37="","",'Przedmiar robót'!C37)</f>
        <v>Ustawienie oporników betonowych o wymiarach 15x25 cm na ławie betonowej  C12/15 o objętości V= 0,0795 m3/mb</v>
      </c>
      <c r="D32" s="157" t="str">
        <f>IF('Przedmiar robót'!D37="","",'Przedmiar robót'!D37)</f>
        <v>m</v>
      </c>
      <c r="E32" s="159">
        <f>IF('Przedmiar robót'!E38="","",'Przedmiar robót'!E38)</f>
        <v>1253</v>
      </c>
      <c r="F32" s="141"/>
      <c r="G32" s="99">
        <f>ROUND(E32*F32,2)</f>
        <v>0</v>
      </c>
      <c r="H32" s="137"/>
    </row>
    <row r="33" spans="1:9" ht="27.95" customHeight="1">
      <c r="A33" s="196" t="s">
        <v>75</v>
      </c>
      <c r="B33" s="197"/>
      <c r="C33" s="197"/>
      <c r="D33" s="197"/>
      <c r="E33" s="197"/>
      <c r="F33" s="197"/>
      <c r="G33" s="104">
        <f>SUM(G32:G32)</f>
        <v>0</v>
      </c>
      <c r="H33" s="137"/>
    </row>
    <row r="34" spans="1:9" ht="24.95" customHeight="1">
      <c r="A34" s="200" t="s">
        <v>26</v>
      </c>
      <c r="B34" s="200"/>
      <c r="C34" s="200"/>
      <c r="D34" s="200"/>
      <c r="E34" s="200"/>
      <c r="F34" s="200"/>
      <c r="G34" s="135">
        <f>G29+G21+G12+G8+G33</f>
        <v>0</v>
      </c>
      <c r="H34" s="138"/>
      <c r="I34" s="123"/>
    </row>
    <row r="35" spans="1:9" ht="24.95" customHeight="1">
      <c r="A35" s="200" t="s">
        <v>54</v>
      </c>
      <c r="B35" s="200"/>
      <c r="C35" s="200"/>
      <c r="D35" s="200"/>
      <c r="E35" s="200"/>
      <c r="F35" s="200"/>
      <c r="G35" s="124">
        <f>ROUND(G34*0.23,2)</f>
        <v>0</v>
      </c>
      <c r="H35" s="138"/>
    </row>
    <row r="36" spans="1:9" ht="33" customHeight="1">
      <c r="A36" s="200" t="s">
        <v>27</v>
      </c>
      <c r="B36" s="200"/>
      <c r="C36" s="200"/>
      <c r="D36" s="200"/>
      <c r="E36" s="200"/>
      <c r="F36" s="200"/>
      <c r="G36" s="134">
        <f>G34+G35</f>
        <v>0</v>
      </c>
      <c r="H36" s="137"/>
    </row>
  </sheetData>
  <mergeCells count="20">
    <mergeCell ref="A36:F36"/>
    <mergeCell ref="C27:F27"/>
    <mergeCell ref="A34:F34"/>
    <mergeCell ref="A35:F35"/>
    <mergeCell ref="C30:F30"/>
    <mergeCell ref="C31:F31"/>
    <mergeCell ref="A33:F33"/>
    <mergeCell ref="C19:F19"/>
    <mergeCell ref="A21:F21"/>
    <mergeCell ref="C22:F22"/>
    <mergeCell ref="C25:F25"/>
    <mergeCell ref="A29:F29"/>
    <mergeCell ref="C17:F17"/>
    <mergeCell ref="A1:G1"/>
    <mergeCell ref="A2:G2"/>
    <mergeCell ref="A3:G3"/>
    <mergeCell ref="C6:G6"/>
    <mergeCell ref="A8:F8"/>
    <mergeCell ref="A12:F12"/>
    <mergeCell ref="C13:F13"/>
  </mergeCells>
  <printOptions horizontalCentered="1"/>
  <pageMargins left="0.59055118110236227" right="0.59055118110236227" top="0.59055118110236227" bottom="0.39370078740157483" header="0" footer="0"/>
  <pageSetup paperSize="9" scale="64" fitToHeight="18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Przedmiar robót</vt:lpstr>
      <vt:lpstr>KOSZTORYS OFERTOWY</vt:lpstr>
      <vt:lpstr>'KOSZTORYS OFERTOWY'!Obszar_wydruku</vt:lpstr>
      <vt:lpstr>'Przedmiar robót'!Obszar_wydruku</vt:lpstr>
      <vt:lpstr>'KOSZTORYS OFERTOWY'!Tytuły_wydruku</vt:lpstr>
      <vt:lpstr>'Przedmiar robót'!Tytuły_wydruku</vt:lpstr>
    </vt:vector>
  </TitlesOfParts>
  <Company>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PSITEK</dc:creator>
  <cp:lastModifiedBy>user</cp:lastModifiedBy>
  <cp:lastPrinted>2022-09-21T15:28:52Z</cp:lastPrinted>
  <dcterms:created xsi:type="dcterms:W3CDTF">2012-10-13T15:25:24Z</dcterms:created>
  <dcterms:modified xsi:type="dcterms:W3CDTF">2022-09-21T15:30:48Z</dcterms:modified>
</cp:coreProperties>
</file>